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54AA32FE-A82B-4E4A-AB54-AB20B3D133AC}" xr6:coauthVersionLast="47" xr6:coauthVersionMax="47" xr10:uidLastSave="{00000000-0000-0000-0000-000000000000}"/>
  <bookViews>
    <workbookView xWindow="-120" yWindow="-120" windowWidth="29040" windowHeight="15720" tabRatio="860" xr2:uid="{70D3F008-0585-4F5A-9D1B-8A32F47E3A00}"/>
  </bookViews>
  <sheets>
    <sheet name="Link In" sheetId="75" r:id="rId1"/>
    <sheet name="Link Out" sheetId="69" r:id="rId2"/>
    <sheet name="Exhibit" sheetId="109" r:id="rId3"/>
    <sheet name="Workpaper 1-Summary" sheetId="105" r:id="rId4"/>
    <sheet name="Wkpr 2-Merit" sheetId="107" r:id="rId5"/>
    <sheet name="Wkpr 3-Misc Adjustments" sheetId="108" r:id="rId6"/>
  </sheets>
  <externalReferences>
    <externalReference r:id="rId7"/>
  </externalReferences>
  <definedNames>
    <definedName name="_______TOT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con4050" localSheetId="3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3" hidden="1">{"holdco",#N/A,FALSE,"Summary Financials";"holdco",#N/A,FALSE,"Summary Financials"}</definedName>
    <definedName name="___wr9" hidden="1">{"holdco",#N/A,FALSE,"Summary Financials";"holdco",#N/A,FALSE,"Summary Financials"}</definedName>
    <definedName name="___wrn1" localSheetId="3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2" localSheetId="3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3" localSheetId="3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3" hidden="1">{"holdco",#N/A,FALSE,"Summary Financials";"holdco",#N/A,FALSE,"Summary Financials"}</definedName>
    <definedName name="___wrn8" hidden="1">{"holdco",#N/A,FALSE,"Summary Financials";"holdco",#N/A,FALSE,"Summary Financials"}</definedName>
    <definedName name="___xlfn.BAHTTEXT" hidden="1">#NAME?</definedName>
    <definedName name="___xz4" localSheetId="3" hidden="1">{0,0,0,0;0,0,0,0;0,0,0,0;0,0,0,0;0,0,0,0;0,0,0,0}</definedName>
    <definedName name="___xz4" hidden="1">{0,0,0,0;0,0,0,0;0,0,0,0;0,0,0,0;0,0,0,0;0,0,0,0}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ad75" localSheetId="3" hidden="1">{"TOT_QTR_TO_PREV",#N/A,FALSE,"Site Sum"}</definedName>
    <definedName name="__ad75" hidden="1">{"TOT_QTR_TO_PREV",#N/A,FALSE,"Site Sum"}</definedName>
    <definedName name="__as65" localSheetId="3" hidden="1">{"TOT_QTR_TO_PREV",#N/A,FALSE,"Site Sum"}</definedName>
    <definedName name="__as65" hidden="1">{"TOT_QTR_TO_PREV",#N/A,FALSE,"Site Sum"}</definedName>
    <definedName name="__con4050" localSheetId="2" hidden="1">{#N/A,"Anonymous",FALSE,"30 30k Table";#N/A,#N/A,FALSE,"30 50k Table";#N/A,#N/A,FALSE,"40 100k Table"}</definedName>
    <definedName name="__con4050" localSheetId="3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FDS_HYPERLINK_TOGGLE_STATE__" hidden="1">"ON"</definedName>
    <definedName name="__IntlFixup" hidden="1">TRUE</definedName>
    <definedName name="__IntlFixupTable" hidden="1">#REF!</definedName>
    <definedName name="__TOT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3" hidden="1">{"holdco",#N/A,FALSE,"Summary Financials";"holdco",#N/A,FALSE,"Summary Financials"}</definedName>
    <definedName name="__wr9" hidden="1">{"holdco",#N/A,FALSE,"Summary Financials";"holdco",#N/A,FALSE,"Summary Financials"}</definedName>
    <definedName name="__wrn1" localSheetId="3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3" hidden="1">{"holdco",#N/A,FALSE,"Summary Financials";"holdco",#N/A,FALSE,"Summary Financials"}</definedName>
    <definedName name="__wrn2" hidden="1">{"holdco",#N/A,FALSE,"Summary Financials";"holdco",#N/A,FALSE,"Summary Financials"}</definedName>
    <definedName name="__wrn3" localSheetId="3" hidden="1">{"holdco",#N/A,FALSE,"Summary Financials";"holdco",#N/A,FALSE,"Summary Financials"}</definedName>
    <definedName name="__wrn3" hidden="1">{"holdco",#N/A,FALSE,"Summary Financials";"holdco",#N/A,FALSE,"Summary Financials"}</definedName>
    <definedName name="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3" hidden="1">{"holdco",#N/A,FALSE,"Summary Financials";"holdco",#N/A,FALSE,"Summary Financials"}</definedName>
    <definedName name="__wrn8" hidden="1">{"holdco",#N/A,FALSE,"Summary Financials";"holdco",#N/A,FALSE,"Summary Financials"}</definedName>
    <definedName name="__xlfn.BAHTTEXT" hidden="1">#NAME?</definedName>
    <definedName name="__xz4" localSheetId="3" hidden="1">{0,0,0,0;0,0,0,0;0,0,0,0;0,0,0,0;0,0,0,0;0,0,0,0}</definedName>
    <definedName name="__xz4" hidden="1">{0,0,0,0;0,0,0,0;0,0,0,0;0,0,0,0;0,0,0,0;0,0,0,0}</definedName>
    <definedName name="_1__123Graph_AChart_12E" hidden="1">#REF!</definedName>
    <definedName name="_10__123Graph_BCHART_1" hidden="1">#REF!</definedName>
    <definedName name="_10__123Graph_CChart_12E" hidden="1">#REF!</definedName>
    <definedName name="_11__123Graph_BCHART_2" hidden="1">#REF!</definedName>
    <definedName name="_11__123Graph_CChart_14E" hidden="1">#REF!</definedName>
    <definedName name="_12__123Graph_BCHART_3" hidden="1">#REF!</definedName>
    <definedName name="_12__123Graph_CChart_15E" hidden="1">#REF!</definedName>
    <definedName name="_13__123Graph_BCHART_6" hidden="1">#REF!</definedName>
    <definedName name="_13__123Graph_CChart_16E" hidden="1">#REF!</definedName>
    <definedName name="_14__123Graph_CCHART_1" hidden="1">#REF!</definedName>
    <definedName name="_14__123Graph_DChart_14E" hidden="1">#REF!</definedName>
    <definedName name="_15__123Graph_CCHART_2" hidden="1">#REF!</definedName>
    <definedName name="_15__123Graph_DChart_15E" hidden="1">#REF!</definedName>
    <definedName name="_16__123Graph_CCHART_3" hidden="1">#REF!</definedName>
    <definedName name="_16__123Graph_DChart_16E" hidden="1">#REF!</definedName>
    <definedName name="_17__123Graph_DCHART_1" hidden="1">#REF!</definedName>
    <definedName name="_17__123Graph_EChart_14E" hidden="1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2__123Graph_AChart_14E" hidden="1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4__123Graph_XChart_16E" hidden="1">#REF!</definedName>
    <definedName name="_24__123Graph_XCHART_5" hidden="1">#REF!</definedName>
    <definedName name="_25__123Graph_XCHART_6" hidden="1">#REF!</definedName>
    <definedName name="_29__123Graph_AR_M_MARG" hidden="1">#REF!</definedName>
    <definedName name="_3__123Graph_ACHART_1" hidden="1">#REF!</definedName>
    <definedName name="_3__123Graph_AChart_15E" hidden="1">#REF!</definedName>
    <definedName name="_35__123Graph_BCHART_1" hidden="1">#REF!</definedName>
    <definedName name="_4__123Graph_AChart_16E" hidden="1">#REF!</definedName>
    <definedName name="_4__123Graph_ACHART_2" hidden="1">#REF!</definedName>
    <definedName name="_41__123Graph_BCHART_2" hidden="1">#REF!</definedName>
    <definedName name="_42__123Graph_BCHART_3" hidden="1">#REF!</definedName>
    <definedName name="_43__123Graph_BCHART_6" hidden="1">#REF!</definedName>
    <definedName name="_49__123Graph_CCHART_1" hidden="1">#REF!</definedName>
    <definedName name="_5__123Graph_AChart_18F" hidden="1">#REF!</definedName>
    <definedName name="_5__123Graph_ACHART_3" hidden="1">#REF!</definedName>
    <definedName name="_55__123Graph_CCHART_2" hidden="1">#REF!</definedName>
    <definedName name="_56__123Graph_CCHART_3" hidden="1">#REF!</definedName>
    <definedName name="_6__123Graph_ACHART_4" hidden="1">#REF!</definedName>
    <definedName name="_6__123Graph_BChart_12E" hidden="1">#REF!</definedName>
    <definedName name="_62__123Graph_DCHART_1" hidden="1">#REF!</definedName>
    <definedName name="_68__123Graph_DCHART_2" hidden="1">#REF!</definedName>
    <definedName name="_69__123Graph_DCHART_3" hidden="1">#REF!</definedName>
    <definedName name="_7__123Graph_ACHART_5" hidden="1">#REF!</definedName>
    <definedName name="_7__123Graph_BChart_14E" hidden="1">#REF!</definedName>
    <definedName name="_75__123Graph_ECHART_1" hidden="1">#REF!</definedName>
    <definedName name="_8__123Graph_ACHART_6" hidden="1">#REF!</definedName>
    <definedName name="_8__123Graph_BChart_15E" hidden="1">#REF!</definedName>
    <definedName name="_81__123Graph_ECHART_2" hidden="1">#REF!</definedName>
    <definedName name="_82__123Graph_XCHART_2" hidden="1">#REF!</definedName>
    <definedName name="_83__123Graph_XCHART_4" hidden="1">#REF!</definedName>
    <definedName name="_84__123Graph_XCHART_5" hidden="1">#REF!</definedName>
    <definedName name="_85__123Graph_XCHART_6" hidden="1">#REF!</definedName>
    <definedName name="_9__123Graph_AR_M_MARG" hidden="1">#REF!</definedName>
    <definedName name="_9__123Graph_BChart_16E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236EA32745904930B2B5BAF782E7EACA.edm" hidden="1">#REF!</definedName>
    <definedName name="_bdm.352CC0E86942495F9DD68124E31D1D6C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B2BB78AA4E3478FBAC7E48680A59B88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CB43EC64998F4DF2ACEE52524316A461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con4050" localSheetId="2" hidden="1">{#N/A,"Anonymous",FALSE,"30 30k Table";#N/A,#N/A,FALSE,"30 50k Table";#N/A,#N/A,FALSE,"40 100k Table"}</definedName>
    <definedName name="_con4050" localSheetId="3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Dist_Values" hidden="1">#REF!</definedName>
    <definedName name="_Example" hidden="1">#REF!</definedName>
    <definedName name="_Fill" hidden="1">#REF!</definedName>
    <definedName name="_xlnm._FilterDatabase" localSheetId="4" hidden="1">'Wkpr 2-Merit'!$A$26:$M$699</definedName>
    <definedName name="_xlnm._FilterDatabase" localSheetId="3" hidden="1">#REF!</definedName>
    <definedName name="_xlnm._FilterDatabase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hidden="1">#REF!</definedName>
    <definedName name="_Look" hidden="1">#REF!</definedName>
    <definedName name="_MatMult_B" hidden="1">#REF!</definedName>
    <definedName name="_NewNameforGraph" hidden="1">#REF!</definedName>
    <definedName name="_Order1" hidden="1">255</definedName>
    <definedName name="_Order2" hidden="1">255</definedName>
    <definedName name="_Regression_Int" hidden="1">1</definedName>
    <definedName name="_Regression_Out" hidden="1">#REF!</definedName>
    <definedName name="_Regression_X" localSheetId="0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able2_In1" hidden="1">#REF!</definedName>
    <definedName name="_Table2_In2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OT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3" hidden="1">{"holdco",#N/A,FALSE,"Summary Financials";"holdco",#N/A,FALSE,"Summary Financials"}</definedName>
    <definedName name="_wr9" hidden="1">{"holdco",#N/A,FALSE,"Summary Financials";"holdco",#N/A,FALSE,"Summary Financials"}</definedName>
    <definedName name="_wrn1" localSheetId="3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localSheetId="3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localSheetId="3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3" hidden="1">{"holdco",#N/A,FALSE,"Summary Financials";"holdco",#N/A,FALSE,"Summary Financials"}</definedName>
    <definedName name="_wrn8" hidden="1">{"holdco",#N/A,FALSE,"Summary Financials";"holdco",#N/A,FALSE,"Summary Financials"}</definedName>
    <definedName name="_xz4" localSheetId="3" hidden="1">{0,0,0,0;0,0,0,0;0,0,0,0;0,0,0,0;0,0,0,0;0,0,0,0}</definedName>
    <definedName name="_xz4" hidden="1">{0,0,0,0;0,0,0,0;0,0,0,0;0,0,0,0;0,0,0,0;0,0,0,0}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tual" localSheetId="3" hidden="1">{#N/A,#N/A,TRUE,"Historicals";#N/A,#N/A,TRUE,"Charts";#N/A,#N/A,TRUE,"Forecasts"}</definedName>
    <definedName name="Actual" hidden="1">{#N/A,#N/A,TRUE,"Historicals";#N/A,#N/A,TRUE,"Charts";#N/A,#N/A,TRUE,"Forecasts"}</definedName>
    <definedName name="ACwvu.all" hidden="1">#REF!</definedName>
    <definedName name="ACwvu.ALL." hidden="1">#REF!</definedName>
    <definedName name="ACwvu.Months." hidden="1">#REF!</definedName>
    <definedName name="adfg" localSheetId="3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nscount" hidden="1">1</definedName>
    <definedName name="arer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s" localSheetId="2" hidden="1">{"Summary",#N/A,FALSE,"Options "}</definedName>
    <definedName name="as" localSheetId="3" hidden="1">{"Summary",#N/A,FALSE,"Options "}</definedName>
    <definedName name="as" hidden="1">{"Summary",#N/A,FALSE,"Options "}</definedName>
    <definedName name="AS2DocOpenMode" hidden="1">"AS2DocumentEdit"</definedName>
    <definedName name="AS2NamedRange" hidden="1">7</definedName>
    <definedName name="asd" localSheetId="3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dd" localSheetId="3" hidden="1">{"TOT_QTR_TO_PREV",#N/A,FALSE,"Site Sum"}</definedName>
    <definedName name="asddd" hidden="1">{"TOT_QTR_TO_PREV",#N/A,FALSE,"Site Sum"}</definedName>
    <definedName name="asf" localSheetId="3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hwin" localSheetId="2" hidden="1">{#N/A,"Anonymous",FALSE,"30 30k Table";#N/A,#N/A,FALSE,"30 50k Table";#N/A,#N/A,FALSE,"40 100k Table"}</definedName>
    <definedName name="ashwin" localSheetId="3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p" localSheetId="3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sessment_FooterType" hidden="1">"NONE"</definedName>
    <definedName name="Assessments_FooterType" hidden="1">"NONE"</definedName>
    <definedName name="aszyngla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ert" localSheetId="3" hidden="1">{#N/A,#N/A,FALSE,"ORIX CSC"}</definedName>
    <definedName name="awert" hidden="1">{#N/A,#N/A,FALSE,"ORIX CSC"}</definedName>
    <definedName name="azazaz" localSheetId="3" hidden="1">{"SBU Numbers 1996_2002",#N/A,FALSE,"Strategic Business Lines"}</definedName>
    <definedName name="azazaz" hidden="1">{"SBU Numbers 1996_2002",#N/A,FALSE,"Strategic Business Lines"}</definedName>
    <definedName name="b" localSheetId="3" hidden="1">{#N/A,#N/A,FALSE,"Cover";#N/A,#N/A,FALSE,"Main";#N/A,#N/A,FALSE,"Guid";#N/A,#N/A,FALSE,"Summary";#N/A,#N/A,FALSE,"Q3"}</definedName>
    <definedName name="b" hidden="1">{#N/A,#N/A,FALSE,"Cover";#N/A,#N/A,FALSE,"Main";#N/A,#N/A,FALSE,"Guid";#N/A,#N/A,FALSE,"Summary";#N/A,#N/A,FALSE,"Q3"}</definedName>
    <definedName name="bad" localSheetId="2" hidden="1">{#N/A,"Anonymous",FALSE,"30 30k Table";#N/A,#N/A,FALSE,"30 50k Table";#N/A,#N/A,FALSE,"40 100k Table"}</definedName>
    <definedName name="bad" localSheetId="3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ger" localSheetId="2" hidden="1">{"TOT_QTR_TO_PREV",#N/A,FALSE,"Site Sum"}</definedName>
    <definedName name="badger" localSheetId="0" hidden="1">{"TOT_QTR_TO_PREV",#N/A,FALSE,"Site Sum"}</definedName>
    <definedName name="badger" localSheetId="1" hidden="1">{"TOT_QTR_TO_PREV",#N/A,FALSE,"Site Sum"}</definedName>
    <definedName name="badger" localSheetId="3" hidden="1">{"TOT_QTR_TO_PREV",#N/A,FALSE,"Site Sum"}</definedName>
    <definedName name="badger" hidden="1">{"TOT_QTR_TO_PREV",#N/A,FALSE,"Site Sum"}</definedName>
    <definedName name="badger1" localSheetId="2" hidden="1">{"TOT_QTR_TO_PREV",#N/A,FALSE,"Site Sum"}</definedName>
    <definedName name="badger1" localSheetId="0" hidden="1">{"TOT_QTR_TO_PREV",#N/A,FALSE,"Site Sum"}</definedName>
    <definedName name="badger1" localSheetId="1" hidden="1">{"TOT_QTR_TO_PREV",#N/A,FALSE,"Site Sum"}</definedName>
    <definedName name="badger1" localSheetId="3" hidden="1">{"TOT_QTR_TO_PREV",#N/A,FALSE,"Site Sum"}</definedName>
    <definedName name="badger1" hidden="1">{"TOT_QTR_TO_PREV",#N/A,FALSE,"Site Sum"}</definedName>
    <definedName name="BADGER2" localSheetId="3" hidden="1">{"TOT_QTR_TO_PREV",#N/A,FALSE,"Site Sum"}</definedName>
    <definedName name="BADGER2" hidden="1">{"TOT_QTR_TO_PREV",#N/A,FALSE,"Site Sum"}</definedName>
    <definedName name="bbb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WorkbookPriority" hidden="1">-1523877792</definedName>
    <definedName name="ChangeRange" hidden="1">#REF!</definedName>
    <definedName name="con00" localSheetId="2" hidden="1">{#N/A,"Anonymous",FALSE,"30 30k Table";#N/A,#N/A,FALSE,"30 50k Table";#N/A,#N/A,FALSE,"40 100k Table"}</definedName>
    <definedName name="con00" localSheetId="3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flic40100k" localSheetId="2" hidden="1">{#N/A,"Anonymous",FALSE,"30 30k Table";#N/A,#N/A,FALSE,"30 50k Table";#N/A,#N/A,FALSE,"40 100k Table"}</definedName>
    <definedName name="conflic40100k" localSheetId="3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2" hidden="1">{#N/A,"Anonymous",FALSE,"30 30k Table";#N/A,#N/A,FALSE,"30 50k Table";#N/A,#N/A,FALSE,"40 100k Table"}</definedName>
    <definedName name="conflict" localSheetId="3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2" hidden="1">{#N/A,"Anonymous",FALSE,"30 30k Table";#N/A,#N/A,FALSE,"30 50k Table";#N/A,#N/A,FALSE,"40 100k Table"}</definedName>
    <definedName name="conflict3" localSheetId="3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2" hidden="1">{#N/A,"Anonymous",FALSE,"30 30k Table";#N/A,#N/A,FALSE,"30 50k Table";#N/A,#N/A,FALSE,"40 100k Table"}</definedName>
    <definedName name="conflict40100k" localSheetId="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2" hidden="1">{#N/A,"Anonymous",FALSE,"30 30k Table";#N/A,#N/A,FALSE,"30 50k Table";#N/A,#N/A,FALSE,"40 100k Table"}</definedName>
    <definedName name="conflict404050k" localSheetId="3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2" hidden="1">{#N/A,"Anonymous",FALSE,"30 30k Table";#N/A,#N/A,FALSE,"30 50k Table";#N/A,#N/A,FALSE,"40 100k Table"}</definedName>
    <definedName name="conflict4050k" localSheetId="3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2" hidden="1">{#N/A,"Anonymous",FALSE,"30 30k Table";#N/A,#N/A,FALSE,"30 50k Table";#N/A,#N/A,FALSE,"40 100k Table"}</definedName>
    <definedName name="conflict4050kkk" localSheetId="3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2" hidden="1">{#N/A,"Anonymous",FALSE,"30 30k Table";#N/A,#N/A,FALSE,"30 50k Table";#N/A,#N/A,FALSE,"40 100k Table"}</definedName>
    <definedName name="conflt40100k" localSheetId="3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tentsHelp" hidden="1">#REF!</definedName>
    <definedName name="copy" hidden="1">"Kingca"</definedName>
    <definedName name="CreateTable" hidden="1">#REF!</definedName>
    <definedName name="d" localSheetId="3" hidden="1">{"Graph SBU by Year 1997_2000",#N/A,FALSE,"Strategic Business Lines"}</definedName>
    <definedName name="d" hidden="1">{"Graph SBU by Year 1997_2000",#N/A,FALSE,"Strategic Business Lines"}</definedName>
    <definedName name="dafd" localSheetId="3" hidden="1">{"LBO Summary",#N/A,FALSE,"Summary"}</definedName>
    <definedName name="dafd" hidden="1">{"LBO Summary",#N/A,FALSE,"Summary"}</definedName>
    <definedName name="Data.Dump" localSheetId="4" hidden="1">OFFSET([0]!Data.Top.Left,1,0)</definedName>
    <definedName name="Data.Dump" localSheetId="3" hidden="1">OFFSET([0]!Data.Top.Left,1,0)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eleteRange" hidden="1">#REF!</definedName>
    <definedName name="DeleteTable" hidden="1">#REF!</definedName>
    <definedName name="dep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f" localSheetId="3" hidden="1">{#N/A,#N/A,TRUE,"FY BCG";#N/A,#N/A,TRUE,"FY w|o Wireless";#N/A,#N/A,TRUE,"FY Wireless"}</definedName>
    <definedName name="df" hidden="1">{#N/A,#N/A,TRUE,"FY BCG";#N/A,#N/A,TRUE,"FY w|o Wireless";#N/A,#N/A,TRUE,"FY Wireless"}</definedName>
    <definedName name="dgfhgf" localSheetId="3" hidden="1">{#N/A,#N/A,FALSE,"ORIX CSC"}</definedName>
    <definedName name="dgfhgf" hidden="1">{#N/A,#N/A,FALSE,"ORIX CSC"}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ump" localSheetId="3" hidden="1">{"holdco",#N/A,FALSE,"Summary Financials";"holdco",#N/A,FALSE,"Summary Financials"}</definedName>
    <definedName name="dump" hidden="1">{"holdco",#N/A,FALSE,"Summary Financials";"holdco",#N/A,FALSE,"Summary Financials"}</definedName>
    <definedName name="e" localSheetId="3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df" localSheetId="2" hidden="1">{#N/A,"Anonymous",FALSE,"30 30k Table";#N/A,#N/A,FALSE,"30 50k Table";#N/A,#N/A,FALSE,"40 100k Table"}</definedName>
    <definedName name="edf" localSheetId="3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re" localSheetId="3" hidden="1">{"orixcsc",#N/A,FALSE,"ORIX CSC";"orixcsc2",#N/A,FALSE,"ORIX CSC"}</definedName>
    <definedName name="ere" hidden="1">{"orixcsc",#N/A,FALSE,"ORIX CSC";"orixcsc2",#N/A,FALSE,"ORIX CSC"}</definedName>
    <definedName name="ev.Calculation" hidden="1">-4135</definedName>
    <definedName name="ev.Initialized" hidden="1">FALSE</definedName>
    <definedName name="ewrwer" localSheetId="3" hidden="1">{#N/A,#N/A,FALSE,"ORIX CSC"}</definedName>
    <definedName name="ewrwer" hidden="1">{#N/A,#N/A,FALSE,"ORIX CSC"}</definedName>
    <definedName name="exm" localSheetId="3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tr" localSheetId="3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localSheetId="3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ff" localSheetId="3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g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lterdatabase" hidden="1">#REF!</definedName>
    <definedName name="findthiserror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d" localSheetId="3" hidden="1">{"holdco",#N/A,FALSE,"Summary Financials";"holdco",#N/A,FALSE,"Summary Financials"}</definedName>
    <definedName name="frd" hidden="1">{"holdco",#N/A,FALSE,"Summary Financials";"holdco",#N/A,FALSE,"Summary Financials"}</definedName>
    <definedName name="fuckioff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xdghsfgh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3" hidden="1">{#N/A,#N/A,FALSE,"ORIX CSC"}</definedName>
    <definedName name="ghhhg" hidden="1">{#N/A,#N/A,FALSE,"ORIX CSC"}</definedName>
    <definedName name="hgrth" localSheetId="3" hidden="1">{"orixcsc",#N/A,FALSE,"ORIX CSC";"orixcsc2",#N/A,FALSE,"ORIX CSC"}</definedName>
    <definedName name="hgrth" hidden="1">{"orixcsc",#N/A,FALSE,"ORIX CSC";"orixcsc2",#N/A,FALSE,"ORIX CSC"}</definedName>
    <definedName name="hjhjhj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3" hidden="1">{#N/A,#N/A,FALSE,"ORIX CSC"}</definedName>
    <definedName name="hjhjj" hidden="1">{#N/A,#N/A,FALSE,"ORIX CSC"}</definedName>
    <definedName name="hn.ModelVersion" hidden="1">1</definedName>
    <definedName name="hn.NoUpload" hidden="1">0</definedName>
    <definedName name="HTML_CodePage" hidden="1">1252</definedName>
    <definedName name="HTML_Control" localSheetId="3" hidden="1">{"'Leverage'!$B$2:$M$418"}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IntroPrintArea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"c1471"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"c118"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S_FDIC" hidden="1">"c6523"</definedName>
    <definedName name="IQ_DESCRIPTION_LONG" hidden="1">"c322"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"c552"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"c739"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"c413"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FO_STDDEV_EST_THOM" hidden="1">"c4004"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"c907"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"c362"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CFPS_FWD_THOM" hidden="1">"c4060"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"c1059"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"c1092"</definedName>
    <definedName name="IQ_RETAINED_EARNINGS_AVERAGE_EQUITY_FDIC" hidden="1">"c6733"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EST" hidden="1">"c1126"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jj" localSheetId="3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kj" localSheetId="3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llk" localSheetId="3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pric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" localSheetId="3" hidden="1">{"holdco",#N/A,FALSE,"Summary Financials";"holdco",#N/A,FALSE,"Summary Financials"}</definedName>
    <definedName name="k" hidden="1">{"holdco",#N/A,FALSE,"Summary Financials";"holdco",#N/A,FALSE,"Summary Financials"}</definedName>
    <definedName name="K2_WBEVMODE" hidden="1">-1</definedName>
    <definedName name="kk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lklklkl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rup" localSheetId="3" hidden="1">{"holdco",#N/A,FALSE,"Summary Financials";"holdco",#N/A,FALSE,"Summary Financials"}</definedName>
    <definedName name="krup" hidden="1">{"holdco",#N/A,FALSE,"Summary Financials";"holdco",#N/A,FALSE,"Summary Financials"}</definedName>
    <definedName name="LBOSummary" localSheetId="3" hidden="1">{"LBO Summary",#N/A,FALSE,"Summary"}</definedName>
    <definedName name="LBOSummary" hidden="1">{"LBO Summary",#N/A,FALSE,"Summary"}</definedName>
    <definedName name="limcount" hidden="1">2</definedName>
    <definedName name="ListOffset" hidden="1">1</definedName>
    <definedName name="LNGDevelopment" localSheetId="3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M_PlaceofPath" hidden="1">"g:\blabla"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errillPrintIt" hidden="1">#REF!</definedName>
    <definedName name="mmm" localSheetId="3" hidden="1">{"orixcsc",#N/A,FALSE,"ORIX CSC";"orixcsc2",#N/A,FALSE,"ORIX CSC"}</definedName>
    <definedName name="mmm" hidden="1">{"orixcsc",#N/A,FALSE,"ORIX CSC";"orixcsc2",#N/A,FALSE,"ORIX CSC"}</definedName>
    <definedName name="mmmm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3" hidden="1">{#N/A,#N/A,FALSE,"Contribution Analysis"}</definedName>
    <definedName name="mmmmmm" hidden="1">{#N/A,#N/A,FALSE,"Contribution Analysis"}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3" hidden="1">{#N/A,#N/A,FALSE,"ORIX CSC"}</definedName>
    <definedName name="mmmmmmmm" hidden="1">{#N/A,#N/A,FALSE,"ORIX CSC"}</definedName>
    <definedName name="moy" localSheetId="3" hidden="1">{"holdco",#N/A,FALSE,"Summary Financials";"holdco",#N/A,FALSE,"Summary Financials"}</definedName>
    <definedName name="moy" hidden="1">{"holdco",#N/A,FALSE,"Summary Financials";"holdco",#N/A,FALSE,"Summary Financials"}</definedName>
    <definedName name="name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" localSheetId="3" hidden="1">{"Keapg1",#N/A,FALSE,"Keane";"Keapg2",#N/A,FALSE,"Keane";"Keapg4",#N/A,FALSE,"Keane"}</definedName>
    <definedName name="nb" hidden="1">{"Keapg1",#N/A,FALSE,"Keane";"Keapg2",#N/A,FALSE,"Keane";"Keapg4",#N/A,FALSE,"Keane"}</definedName>
    <definedName name="nbll" localSheetId="3" hidden="1">{"Graph SBU by Year 1997_2000",#N/A,FALSE,"Strategic Business Lines"}</definedName>
    <definedName name="nbll" hidden="1">{"Graph SBU by Year 1997_2000",#N/A,FALSE,"Strategic Business Lines"}</definedName>
    <definedName name="nbvfd" localSheetId="3" hidden="1">{"Graph SBU by Year 1997_2000",#N/A,FALSE,"Strategic Business Lines"}</definedName>
    <definedName name="nbvfd" hidden="1">{"Graph SBU by Year 1997_2000",#N/A,FALSE,"Strategic Business Lines"}</definedName>
    <definedName name="new_other" localSheetId="3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Range" hidden="1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nmm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m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l" localSheetId="3" hidden="1">{"holdco",#N/A,FALSE,"Summary Financials";"holdco",#N/A,FALSE,"Summary Financials"}</definedName>
    <definedName name="ol" hidden="1">{"holdco",#N/A,FALSE,"Summary Financials";"holdco",#N/A,FALSE,"Summary Financials"}</definedName>
    <definedName name="old_capex" localSheetId="3" hidden="1">{"holdco",#N/A,FALSE,"Summary Financials";"holdco",#N/A,FALSE,"Summary Financials"}</definedName>
    <definedName name="old_capex" hidden="1">{"holdco",#N/A,FALSE,"Summary Financials";"holdco",#N/A,FALSE,"Summary Financials"}</definedName>
    <definedName name="Ownership" localSheetId="4" hidden="1">OFFSET([0]!Data.Top.Left,1,0)</definedName>
    <definedName name="Ownership" localSheetId="3" hidden="1">OFFSET([0]!Data.Top.Left,1,0)</definedName>
    <definedName name="Ownership" hidden="1">OFFSET([0]!Data.Top.Left,1,0)</definedName>
    <definedName name="Pal_Workbook_GUID" hidden="1">"IXEICGU4L5XA3STIK9455AYZ"</definedName>
    <definedName name="po" localSheetId="3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pp" localSheetId="3" hidden="1">{"holdco",#N/A,FALSE,"Summary Financials";"holdco",#N/A,FALSE,"Summary Financials"}</definedName>
    <definedName name="ppp" hidden="1">{"holdco",#N/A,FALSE,"Summary Financials";"holdco",#N/A,FALSE,"Summary Financials"}</definedName>
    <definedName name="PUB_FileID" hidden="1">"L10003649.xls"</definedName>
    <definedName name="PUB_UserID" hidden="1">"MAYERX"</definedName>
    <definedName name="puui" localSheetId="3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wa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yt" localSheetId="3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3" hidden="1">{"orixcsc",#N/A,FALSE,"ORIX CSC";"orixcsc2",#N/A,FALSE,"ORIX CSC"}</definedName>
    <definedName name="qwerqwerqwe" hidden="1">{"orixcsc",#N/A,FALSE,"ORIX CSC";"orixcsc2",#N/A,FALSE,"ORIX CSC"}</definedName>
    <definedName name="RedefinePrintTableRange" hidden="1">#REF!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p" localSheetId="3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re" localSheetId="3" hidden="1">{#N/A,#N/A,FALSE,"ORIX CSC"}</definedName>
    <definedName name="rere" hidden="1">{#N/A,#N/A,FALSE,"ORIX CSC"}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old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w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ck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3" hidden="1">{"LBO Summary",#N/A,FALSE,"Summary"}</definedName>
    <definedName name="Rockwell" hidden="1">{"LBO Summary",#N/A,FALSE,"Summary"}</definedName>
    <definedName name="rrr" localSheetId="3" hidden="1">{#N/A,#N/A,FALSE,"REPORTS";#N/A,#N/A,FALSE,"Summary";#N/A,#N/A,FALSE,"salessummary";#N/A,#N/A,FALSE,"cvcmsummary";#N/A,#N/A,FALSE,"cvcm%summary"}</definedName>
    <definedName name="rrr" hidden="1">{#N/A,#N/A,FALSE,"REPORTS";#N/A,#N/A,FALSE,"Summary";#N/A,#N/A,FALSE,"salessummary";#N/A,#N/A,FALSE,"cvcmsummary";#N/A,#N/A,FALSE,"cvcm%summary"}</definedName>
    <definedName name="rt" localSheetId="3" hidden="1">{"holdco",#N/A,FALSE,"Summary Financials";"holdco",#N/A,FALSE,"Summary Financials"}</definedName>
    <definedName name="rt" hidden="1">{"holdco",#N/A,FALSE,"Summary Financials";"holdco",#N/A,FALSE,"Summary Financials"}</definedName>
    <definedName name="Rwvu.ALL." hidden="1">#REF!</definedName>
    <definedName name="Rwvu.Months." hidden="1">#REF!,#REF!,#REF!,#REF!,#REF!</definedName>
    <definedName name="sale" localSheetId="3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cb" localSheetId="3" hidden="1">{#N/A,#N/A,FALSE,"Japan 2003";#N/A,#N/A,FALSE,"Sheet2"}</definedName>
    <definedName name="scb" hidden="1">{#N/A,#N/A,FALSE,"Japan 2003";#N/A,#N/A,FALSE,"Sheet2"}</definedName>
    <definedName name="sdfg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e" localSheetId="3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g_LBO_Summ" localSheetId="3" hidden="1">{"LBO Summary",#N/A,FALSE,"Summary"}</definedName>
    <definedName name="Seg_LBO_Summ" hidden="1">{"LBO Summary",#N/A,FALSE,"Summary"}</definedName>
    <definedName name="sencount" hidden="1">1</definedName>
    <definedName name="sf" localSheetId="3" hidden="1">{"LBO Summary",#N/A,FALSE,"Summary"}</definedName>
    <definedName name="sf" hidden="1">{"LBO Summary",#N/A,FALSE,"Summary"}</definedName>
    <definedName name="sheet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E" localSheetId="3" hidden="1">{"TOT_QTR_TO_PREV",#N/A,FALSE,"Site Sum"}</definedName>
    <definedName name="SOME" hidden="1">{"TOT_QTR_TO_PREV",#N/A,FALSE,"Site Sum"}</definedName>
    <definedName name="SOME1" localSheetId="3" hidden="1">{"TOT_QTR_TO_PREV",#N/A,FALSE,"Site Sum"}</definedName>
    <definedName name="SOME1" hidden="1">{"TOT_QTR_TO_PREV",#N/A,FALSE,"Site Sum"}</definedName>
    <definedName name="SOME2" localSheetId="3" hidden="1">{"TOT_QTR_TO_PREV",#N/A,FALSE,"Site Sum"}</definedName>
    <definedName name="SOME2" hidden="1">{"TOT_QTR_TO_PREV",#N/A,FALSE,"Site Sum"}</definedName>
    <definedName name="SOME3" localSheetId="3" hidden="1">{"Graph_SBU_Contirbution 1991_2000",#N/A,FALSE,"Strategic Business Lines"}</definedName>
    <definedName name="SOME3" hidden="1">{"Graph_SBU_Contirbution 1991_2000",#N/A,FALSE,"Strategic Business Lines"}</definedName>
    <definedName name="SOME4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SOME4" hidden="1">{"Co1statements",#N/A,FALSE,"Cmpy1";"Co2statement",#N/A,FALSE,"Cmpy2";"co1pm",#N/A,FALSE,"Co1PM";"co2PM",#N/A,FALSE,"Co2PM";"value",#N/A,FALSE,"value";"opco",#N/A,FALSE,"NewSparkle";"adjusts",#N/A,FALSE,"Adjustments"}</definedName>
    <definedName name="SOME5" localSheetId="3" hidden="1">{"SBU Numbers 1996_2002",#N/A,FALSE,"Strategic Business Lines"}</definedName>
    <definedName name="SOME5" hidden="1">{"SBU Numbers 1996_2002",#N/A,FALSE,"Strategic Business Lines"}</definedName>
    <definedName name="sss" localSheetId="0" hidden="1">{"TOT_QTR_TO_PREV",#N/A,FALSE,"Site Sum"}</definedName>
    <definedName name="sss" localSheetId="3" hidden="1">{#N/A,#N/A,FALSE,"REPORTS";#N/A,#N/A,FALSE,"Summary";#N/A,#N/A,FALSE,"salessummary";#N/A,#N/A,FALSE,"cvcmsummary";#N/A,#N/A,FALSE,"cvcm%summary"}</definedName>
    <definedName name="sss" hidden="1">{#N/A,#N/A,FALSE,"REPORTS";#N/A,#N/A,FALSE,"Summary";#N/A,#N/A,FALSE,"salessummary";#N/A,#N/A,FALSE,"cvcmsummary";#N/A,#N/A,FALSE,"cvcm%summary"}</definedName>
    <definedName name="ssssssss" localSheetId="3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wn" localSheetId="3" hidden="1">{"LBO Summary",#N/A,FALSE,"Summary"}</definedName>
    <definedName name="swn" hidden="1">{"LBO Summary",#N/A,FALSE,"Summary"}</definedName>
    <definedName name="Swvu.ALL." hidden="1">#REF!</definedName>
    <definedName name="Swvu.Months." hidden="1">#REF!</definedName>
    <definedName name="temp" localSheetId="3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sting" localSheetId="2" hidden="1">{#N/A,"Anonymous",FALSE,"30 30k Table";#N/A,#N/A,FALSE,"30 50k Table";#N/A,#N/A,FALSE,"40 100k Table"}</definedName>
    <definedName name="testing" localSheetId="3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hierry" localSheetId="3" hidden="1">{"Totax",#N/A,FALSE,"Sheet1";#N/A,#N/A,FALSE,"Law Output"}</definedName>
    <definedName name="thierry" hidden="1">{"Totax",#N/A,FALSE,"Sheet1";#N/A,#N/A,FALSE,"Law Output"}</definedName>
    <definedName name="tot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P_Footer_Path" hidden="1">"S:\00270\05ret\othsys\team\"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localSheetId="0" hidden="1">"PEREZM"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localSheetId="0" hidden="1">"v3.00"</definedName>
    <definedName name="TP_Footer_Version" hidden="1">"v4.00"</definedName>
    <definedName name="tryu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t" localSheetId="3" hidden="1">{"holdco",#N/A,FALSE,"Summary Financials";"holdco",#N/A,FALSE,"Summary Financials"}</definedName>
    <definedName name="tt" hidden="1">{"holdco",#N/A,FALSE,"Summary Financials";"holdco",#N/A,FALSE,"Summary Financials"}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veryold" localSheetId="3" hidden="1">{"holdco",#N/A,FALSE,"Summary Financials";"holdco",#N/A,FALSE,"Summary Financials"}</definedName>
    <definedName name="veryold" hidden="1">{"holdco",#N/A,FALSE,"Summary Financials";"holdco",#N/A,FALSE,"Summary Financials"}</definedName>
    <definedName name="vv" localSheetId="3" hidden="1">{"orixcsc",#N/A,FALSE,"ORIX CSC";"orixcsc2",#N/A,FALSE,"ORIX CSC"}</definedName>
    <definedName name="vv" hidden="1">{"orixcsc",#N/A,FALSE,"ORIX CSC";"orixcsc2",#N/A,FALSE,"ORIX CSC"}</definedName>
    <definedName name="warn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t" localSheetId="3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hat" localSheetId="2" hidden="1">{"TOT_QTR_TO_PREV",#N/A,FALSE,"Site Sum"}</definedName>
    <definedName name="what" localSheetId="0" hidden="1">{"TOT_QTR_TO_PREV",#N/A,FALSE,"Site Sum"}</definedName>
    <definedName name="what" localSheetId="1" hidden="1">{"TOT_QTR_TO_PREV",#N/A,FALSE,"Site Sum"}</definedName>
    <definedName name="what" localSheetId="3" hidden="1">{"TOT_QTR_TO_PREV",#N/A,FALSE,"Site Sum"}</definedName>
    <definedName name="what" hidden="1">{"TOT_QTR_TO_PREV",#N/A,FALSE,"Site Sum"}</definedName>
    <definedName name="what1" localSheetId="2" hidden="1">{"TOT_QTR_TO_PREV",#N/A,FALSE,"Site Sum"}</definedName>
    <definedName name="what1" localSheetId="0" hidden="1">{"TOT_QTR_TO_PREV",#N/A,FALSE,"Site Sum"}</definedName>
    <definedName name="what1" localSheetId="1" hidden="1">{"TOT_QTR_TO_PREV",#N/A,FALSE,"Site Sum"}</definedName>
    <definedName name="what1" localSheetId="3" hidden="1">{"TOT_QTR_TO_PREV",#N/A,FALSE,"Site Sum"}</definedName>
    <definedName name="what1" hidden="1">{"TOT_QTR_TO_PREV",#N/A,FALSE,"Site Sum"}</definedName>
    <definedName name="what2" localSheetId="2" hidden="1">{"TOT_QTR_TO_PREV",#N/A,FALSE,"Site Sum"}</definedName>
    <definedName name="what2" localSheetId="0" hidden="1">{"TOT_QTR_TO_PREV",#N/A,FALSE,"Site Sum"}</definedName>
    <definedName name="what2" localSheetId="1" hidden="1">{"TOT_QTR_TO_PREV",#N/A,FALSE,"Site Sum"}</definedName>
    <definedName name="what2" localSheetId="3" hidden="1">{"TOT_QTR_TO_PREV",#N/A,FALSE,"Site Sum"}</definedName>
    <definedName name="what2" hidden="1">{"TOT_QTR_TO_PREV",#N/A,FALSE,"Site Sum"}</definedName>
    <definedName name="what25" localSheetId="3" hidden="1">{"TOT_QTR_TO_PREV",#N/A,FALSE,"Site Sum"}</definedName>
    <definedName name="what25" hidden="1">{"TOT_QTR_TO_PREV",#N/A,FALSE,"Site Sum"}</definedName>
    <definedName name="what2a" localSheetId="3" hidden="1">{"TOT_QTR_TO_PREV",#N/A,FALSE,"Site Sum"}</definedName>
    <definedName name="what2a" hidden="1">{"TOT_QTR_TO_PREV",#N/A,FALSE,"Site Sum"}</definedName>
    <definedName name="what3" localSheetId="3" hidden="1">{"TOT_QTR_TO_PREV",#N/A,FALSE,"Site Sum"}</definedName>
    <definedName name="what3" hidden="1">{"TOT_QTR_TO_PREV",#N/A,FALSE,"Site Sum"}</definedName>
    <definedName name="what335" localSheetId="3" hidden="1">{"TOT_QTR_TO_PREV",#N/A,FALSE,"Site Sum"}</definedName>
    <definedName name="what335" hidden="1">{"TOT_QTR_TO_PREV",#N/A,FALSE,"Site Sum"}</definedName>
    <definedName name="what4" localSheetId="3" hidden="1">{"TOT_QTR_TO_PREV",#N/A,FALSE,"Site Sum"}</definedName>
    <definedName name="what4" hidden="1">{"TOT_QTR_TO_PREV",#N/A,FALSE,"Site Sum"}</definedName>
    <definedName name="what5" localSheetId="3" hidden="1">{"TOT_QTR_TO_PREV",#N/A,FALSE,"Site Sum"}</definedName>
    <definedName name="what5" hidden="1">{"TOT_QTR_TO_PREV",#N/A,FALSE,"Site Sum"}</definedName>
    <definedName name="what6" localSheetId="3" hidden="1">{"TOT_QTR_TO_PREV",#N/A,FALSE,"Site Sum"}</definedName>
    <definedName name="what6" hidden="1">{"TOT_QTR_TO_PREV",#N/A,FALSE,"Site Sum"}</definedName>
    <definedName name="where" localSheetId="3" hidden="1">{"TOT_QTR_TO_PREV",#N/A,FALSE,"Site Sum"}</definedName>
    <definedName name="where" hidden="1">{"TOT_QTR_TO_PREV",#N/A,FALSE,"Site Sum"}</definedName>
    <definedName name="wrn.00._.STRAT." localSheetId="3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st._.Quarter." localSheetId="3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2._.pagers." localSheetId="3" hidden="1">{"Cover",#N/A,FALSE,"Cover";"Summary",#N/A,FALSE,"Summarpage"}</definedName>
    <definedName name="wrn.2._.pagers." hidden="1">{"Cover",#N/A,FALSE,"Cover";"Summary",#N/A,FALSE,"Summarpage"}</definedName>
    <definedName name="wrn.2nd._.Quarter." localSheetId="3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3cases." localSheetId="3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rd._.Quarter." localSheetId="3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4th._.Quarter." localSheetId="3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abce." localSheetId="3" hidden="1">{#N/A,#N/A,FALSE,"1998 SBT Issuse";#N/A,#N/A,FALSE,"REVIEW Summary"}</definedName>
    <definedName name="wrn.abce." hidden="1">{#N/A,#N/A,FALSE,"1998 SBT Issuse";#N/A,#N/A,FALSE,"REVIEW Summary"}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N._.MODELS." localSheetId="3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3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but._.Plant." localSheetId="3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1" localSheetId="3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pages." localSheetId="3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sr._.Model." localSheetId="3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PR." localSheetId="3" hidden="1">{"APR",#N/A,FALSE,"APR"}</definedName>
    <definedName name="wrn.APR." hidden="1">{"APR",#N/A,FALSE,"APR"}</definedName>
    <definedName name="wrn.AUG." localSheetId="3" hidden="1">{"AUG",#N/A,FALSE,"AUG"}</definedName>
    <definedName name="wrn.AUG." hidden="1">{"AUG",#N/A,FALSE,"AUG"}</definedName>
    <definedName name="wrn.AUGUST." localSheetId="3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localSheetId="3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ventis._.Analysis." localSheetId="3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1" localSheetId="3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BACKLOG." localSheetId="3" hidden="1">{#N/A,#N/A,FALSE,"SALES";#N/A,#N/A,FALSE,"ORDERS";#N/A,#N/A,FALSE,"BACKLOG"}</definedName>
    <definedName name="wrn.BACKLOG." hidden="1">{#N/A,#N/A,FALSE,"SALES";#N/A,#N/A,FALSE,"ORDERS";#N/A,#N/A,FALSE,"BACKLOG"}</definedName>
    <definedName name="wrn.Balance._.Sheet." localSheetId="3" hidden="1">{"Balance Sheet",#N/A,FALSE,"Balance Sheet"}</definedName>
    <definedName name="wrn.Balance._.Sheet." hidden="1">{"Balance Sheet",#N/A,FALSE,"Balance Sheet"}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ce._.plan.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3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lue._.Book._.Dec." localSheetId="3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3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oard." localSheetId="3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S.XLS." localSheetId="3" hidden="1">{#N/A,#N/A,FALSE,"trended"}</definedName>
    <definedName name="wrn.BS.XLS." hidden="1">{#N/A,#N/A,FALSE,"trended"}</definedName>
    <definedName name="wrn.c" localSheetId="3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sh._.Flow._.Statement." localSheetId="3" hidden="1">{"Cash Flow Statement",#N/A,FALSE,"Cash Flow"}</definedName>
    <definedName name="wrn.Cash._.Flow._.Statement." hidden="1">{"Cash Flow Statement",#N/A,FALSE,"Cash Flow"}</definedName>
    <definedName name="wrn.ccroll.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harts." localSheetId="3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lient._.cfbs." localSheetId="3" hidden="1">{"client cfbs",#N/A,FALSE,"Client"}</definedName>
    <definedName name="wrn.client._.cfbs." hidden="1">{"client cfbs",#N/A,FALSE,"Client"}</definedName>
    <definedName name="wrn.Color._.Printer." localSheetId="3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nsolidated._.Statements." localSheetId="3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tribution." localSheetId="3" hidden="1">{#N/A,#N/A,FALSE,"Contribution Analysis"}</definedName>
    <definedName name="wrn.contribution." hidden="1">{#N/A,#N/A,FALSE,"Contribution Analysis"}</definedName>
    <definedName name="wrn.CORR." localSheetId="3" hidden="1">{"INCSTMT1",#N/A,FALSE,"COR";"INCSTMT2",#N/A,FALSE,"COR"}</definedName>
    <definedName name="wrn.CORR." hidden="1">{"INCSTMT1",#N/A,FALSE,"COR";"INCSTMT2",#N/A,FALSE,"COR"}</definedName>
    <definedName name="wrn.Covers." localSheetId="3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rom._.4cast." localSheetId="3" hidden="1">{#N/A,#N/A,TRUE,"TOTAL Roll-up";#N/A,#N/A,TRUE,"Launch timing assumptions"}</definedName>
    <definedName name="wrn.crom._.4cast." hidden="1">{#N/A,#N/A,TRUE,"TOTAL Roll-up";#N/A,#N/A,TRUE,"Launch timing assumptions"}</definedName>
    <definedName name="wrn.croma._.forecast." localSheetId="3" hidden="1">{#N/A,#N/A,TRUE,"TOTAL Roll-up";#N/A,#N/A,TRUE,"Launch timing assumptions"}</definedName>
    <definedName name="wrn.croma._.forecast." hidden="1">{#N/A,#N/A,TRUE,"TOTAL Roll-up";#N/A,#N/A,TRUE,"Launch timing assumptions"}</definedName>
    <definedName name="wrn.csc." localSheetId="3" hidden="1">{"orixcsc",#N/A,FALSE,"ORIX CSC";"orixcsc2",#N/A,FALSE,"ORIX CSC"}</definedName>
    <definedName name="wrn.csc." hidden="1">{"orixcsc",#N/A,FALSE,"ORIX CSC";"orixcsc2",#N/A,FALSE,"ORIX CSC"}</definedName>
    <definedName name="wrn.csc2." localSheetId="3" hidden="1">{#N/A,#N/A,FALSE,"ORIX CSC"}</definedName>
    <definedName name="wrn.csc2." hidden="1">{#N/A,#N/A,FALSE,"ORIX CSC"}</definedName>
    <definedName name="wrn.CUTS." localSheetId="3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3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3" hidden="1">{#N/A,#N/A,TRUE,"FCF_10Yr";#N/A,#N/A,TRUE,"FCF_15Yr"}</definedName>
    <definedName name="wrn.DCF_FCF." hidden="1">{#N/A,#N/A,TRUE,"FCF_10Yr";#N/A,#N/A,TRUE,"FCF_15Yr"}</definedName>
    <definedName name="Wrn.dcf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EP." localSheetId="3" hidden="1">{"DEP",#N/A,FALSE,"A"}</definedName>
    <definedName name="wrn.DEP." hidden="1">{"DEP",#N/A,FALSE,"A"}</definedName>
    <definedName name="wrn.Detail._.of._.Added._.Revenues." localSheetId="3" hidden="1">{"Detail of Added Revenues",#N/A,FALSE,"Rate Case Revenues"}</definedName>
    <definedName name="wrn.Detail._.of._.Added._.Revenues." hidden="1">{"Detail of Added Revenues",#N/A,FALSE,"Rate Case Revenues"}</definedName>
    <definedName name="wrn.East._.Jefferson." localSheetId="3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conomic._.Profit." localSheetId="3" hidden="1">{"Economic Profit",#N/A,FALSE,"New EP"}</definedName>
    <definedName name="wrn.Economic._.Profit." hidden="1">{"Economic Profit",#N/A,FALSE,"New EP"}</definedName>
    <definedName name="wrn.Economic._.Profit._.1." localSheetId="3" hidden="1">{"Economic Profit 1",#N/A,FALSE,"New EP"}</definedName>
    <definedName name="wrn.Economic._.Profit._.1." hidden="1">{"Economic Profit 1",#N/A,FALSE,"New EP"}</definedName>
    <definedName name="wrn.efet.xls" localSheetId="3" hidden="1">{#N/A,#N/A,FALSE,"trended"}</definedName>
    <definedName name="wrn.efet.xls" hidden="1">{#N/A,#N/A,FALSE,"trended"}</definedName>
    <definedName name="wrn.EN3202._.ANALYSIS." localSheetId="3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xecutive._.Summary." localSheetId="3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iscal._.Year." localSheetId="3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V._.5._.year._.model." localSheetId="3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localSheetId="3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_.Printout." localSheetId="3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localSheetId="3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Y97SBP." localSheetId="3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gfe.xls" localSheetId="3" hidden="1">{#N/A,#N/A,FALSE,"trended"}</definedName>
    <definedName name="wrn.gfe.xls" hidden="1">{#N/A,#N/A,FALSE,"trended"}</definedName>
    <definedName name="wrn.Graph._.SBU._.by._.Year._.1997_2000." localSheetId="2" hidden="1">{"Graph SBU by Year 1997_2000",#N/A,FALSE,"Strategic Business Lines"}</definedName>
    <definedName name="wrn.Graph._.SBU._.by._.Year._.1997_2000." localSheetId="0" hidden="1">{"Graph SBU by Year 1997_2000",#N/A,FALSE,"Strategic Business Lines"}</definedName>
    <definedName name="wrn.Graph._.SBU._.by._.Year._.1997_2000." localSheetId="1" hidden="1">{"Graph SBU by Year 1997_2000",#N/A,FALSE,"Strategic Business Lines"}</definedName>
    <definedName name="wrn.Graph._.SBU._.by._.Year._.1997_2000." localSheetId="3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Contribution._.1997_2000." localSheetId="2" hidden="1">{"Graph_SBU_Contirbution 1991_2000",#N/A,FALSE,"Strategic Business Lines"}</definedName>
    <definedName name="wrn.Graph._.SBU._.Contribution._.1997_2000." localSheetId="0" hidden="1">{"Graph_SBU_Contirbution 1991_2000",#N/A,FALSE,"Strategic Business Lines"}</definedName>
    <definedName name="wrn.Graph._.SBU._.Contribution._.1997_2000." localSheetId="1" hidden="1">{"Graph_SBU_Contirbution 1991_2000",#N/A,FALSE,"Strategic Business Lines"}</definedName>
    <definedName name="wrn.Graph._.SBU._.Contribution._.1997_2000." localSheetId="3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SBU._.by._.Year._.1997_2001." localSheetId="3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Income._.Statement." localSheetId="3" hidden="1">{"Income Statement",#N/A,FALSE,"Inc Statement"}</definedName>
    <definedName name="wrn.Income._.Statement." hidden="1">{"Income Statement",#N/A,FALSE,"Inc Statement"}</definedName>
    <definedName name="wrn.Income._.Stmt." localSheetId="3" hidden="1">{"Income Stmt",#N/A,FALSE,"Model"}</definedName>
    <definedName name="wrn.Income._.Stmt." hidden="1">{"Income Stmt",#N/A,FALSE,"Model"}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itial." localSheetId="2" hidden="1">{#N/A,"Anonymous",FALSE,"30 30k Table";#N/A,#N/A,FALSE,"30 50k Table";#N/A,#N/A,FALSE,"40 100k Table"}</definedName>
    <definedName name="wrn.Initial." localSheetId="3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localSheetId="3" hidden="1">{#N/A,#N/A,FALSE,"inputs";#N/A,#N/A,FALSE,"inputs"}</definedName>
    <definedName name="wrn.Input._.Print._.Area." hidden="1">{#N/A,#N/A,FALSE,"inputs";#N/A,#N/A,FALSE,"inputs"}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z" localSheetId="3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_new" localSheetId="3" hidden="1">{"assumptions",#N/A,FALSE,"Scenario 1";"valuation",#N/A,FALSE,"Scenario 1"}</definedName>
    <definedName name="wrn.IPO._.Valuation_new" hidden="1">{"assumptions",#N/A,FALSE,"Scenario 1";"valuation",#N/A,FALSE,"Scenario 1"}</definedName>
    <definedName name="wrn.JUL." localSheetId="3" hidden="1">{#N/A,#N/A,FALSE,"JUL"}</definedName>
    <definedName name="wrn.JUL." hidden="1">{#N/A,#N/A,FALSE,"JUL"}</definedName>
    <definedName name="wrn.JUN." localSheetId="3" hidden="1">{"JUN",#N/A,FALSE,"JUN"}</definedName>
    <definedName name="wrn.JUN." hidden="1">{"JUN",#N/A,FALSE,"JUN"}</definedName>
    <definedName name="wrn.Kea." localSheetId="3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Lag._.Report." localSheetId="3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BO._.Summary." localSheetId="3" hidden="1">{"LBO Summary",#N/A,FALSE,"Summary"}</definedName>
    <definedName name="wrn.LBO._.Summary." hidden="1">{"LBO Summary",#N/A,FALSE,"Summary"}</definedName>
    <definedName name="wrn.LBO._.Summary._new" localSheetId="3" hidden="1">{"LBO Summary",#N/A,FALSE,"Summary"}</definedName>
    <definedName name="wrn.LBO._.Summary._new" hidden="1">{"LBO Summary",#N/A,FALSE,"Summary"}</definedName>
    <definedName name="wrn.MAR." localSheetId="3" hidden="1">{"MAR",#N/A,FALSE,"MAR"}</definedName>
    <definedName name="wrn.MAR." hidden="1">{"MAR",#N/A,FALSE,"MAR"}</definedName>
    <definedName name="wrn.Memorial." localSheetId="3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FR_FINAL.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3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I." localSheetId="3" hidden="1">{"MI",#N/A,FALSE,"A"}</definedName>
    <definedName name="wrn.MI." hidden="1">{"MI",#N/A,FALSE,"A"}</definedName>
    <definedName name="wrn.MI1." localSheetId="3" hidden="1">{"MI1",#N/A,FALSE,"A"}</definedName>
    <definedName name="wrn.MI1." hidden="1">{"MI1",#N/A,FALSE,"A"}</definedName>
    <definedName name="wrn.MOBIL." localSheetId="3" hidden="1">{"quarter",#N/A,FALSE,"MOB"}</definedName>
    <definedName name="wrn.MOBIL." hidden="1">{"quarter",#N/A,FALSE,"MOB"}</definedName>
    <definedName name="wrn.Monthlys." localSheetId="3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SITE." localSheetId="3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localSheetId="3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OV." localSheetId="3" hidden="1">{"NOV",#N/A,FALSE,"NOV"}</definedName>
    <definedName name="wrn.NOV." hidden="1">{"NOV",#N/A,FALSE,"NOV"}</definedName>
    <definedName name="wrn.NOVARTIS._.MODELS.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3" hidden="1">{#N/A,#N/A,FALSE,"NRC Inc Stmnt";#N/A,#N/A,FALSE,"NRC Cash Flows"}</definedName>
    <definedName name="wrn.NRC._.Statements." hidden="1">{#N/A,#N/A,FALSE,"NRC Inc Stmnt";#N/A,#N/A,FALSE,"NRC Cash Flows"}</definedName>
    <definedName name="wrn.OH.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P._.Case._.Rates." localSheetId="3" hidden="1">{"OP Case Rates",#N/A,FALSE,"OP Case Rates"}</definedName>
    <definedName name="wrn.OP._.Case._.Rates." hidden="1">{"OP Case Rates",#N/A,FALSE,"OP Case Rates"}</definedName>
    <definedName name="wrn.Output." localSheetId="3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PartialFncls." localSheetId="3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CH._.Valuation." localSheetId="3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3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rcentage." localSheetId="2" hidden="1">{"Summary",#N/A,FALSE,"Options "}</definedName>
    <definedName name="wrn.Percentage." localSheetId="3" hidden="1">{"Summary",#N/A,FALSE,"Options "}</definedName>
    <definedName name="wrn.Percentage." hidden="1">{"Summary",#N/A,FALSE,"Options "}</definedName>
    <definedName name="wrn.PLAN._.2002._.to._.2004.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3" hidden="1">{#N/A,#N/A,FALSE,"Pharm";#N/A,#N/A,FALSE,"WWCM"}</definedName>
    <definedName name="wrn.PRINT._.ALL." hidden="1">{#N/A,#N/A,FALSE,"Pharm";#N/A,#N/A,FALSE,"WWCM"}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nalyst._.Comparison." localSheetId="3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Business._.Plan." localSheetId="3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localSheetId="3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all._pages.new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localSheetId="3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all." localSheetId="3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ulp." localSheetId="3" hidden="1">{"Pulp Production",#N/A,FALSE,"Pulp";"Pulp Earnings",#N/A,FALSE,"Pulp"}</definedName>
    <definedName name="wrn.Pulp." hidden="1">{"Pulp Production",#N/A,FALSE,"Pulp";"Pulp Earnings",#N/A,FALSE,"Pulp"}</definedName>
    <definedName name="wrn.Q1F." localSheetId="3" hidden="1">{#N/A,#N/A,FALSE,"Q1F";"Q1F",#N/A,FALSE,"Q1F"}</definedName>
    <definedName name="wrn.Q1F." hidden="1">{#N/A,#N/A,FALSE,"Q1F";"Q1F",#N/A,FALSE,"Q1F"}</definedName>
    <definedName name="wrn.Q2F." localSheetId="3" hidden="1">{#N/A,#N/A,FALSE,"Q2F";"Q2F",#N/A,FALSE,"Q2F"}</definedName>
    <definedName name="wrn.Q2F." hidden="1">{#N/A,#N/A,FALSE,"Q2F";"Q2F",#N/A,FALSE,"Q2F"}</definedName>
    <definedName name="wrn.Q3F." localSheetId="3" hidden="1">{"Q3F",#N/A,FALSE,"Q3F"}</definedName>
    <definedName name="wrn.Q3F." hidden="1">{"Q3F",#N/A,FALSE,"Q3F"}</definedName>
    <definedName name="wrn.Q4F." localSheetId="3" hidden="1">{"Q4F",#N/A,FALSE,"Q4F"}</definedName>
    <definedName name="wrn.Q4F." hidden="1">{"Q4F",#N/A,FALSE,"Q4F"}</definedName>
    <definedName name="wrn.Quarterlys." localSheetId="3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Rate._.Case._.Revenue._.Incr._.Detail." localSheetId="3" hidden="1">{"Rate Case Revenue Incr Detail",#N/A,FALSE,"Rate Case Revenues"}</definedName>
    <definedName name="wrn.Rate._.Case._.Revenue._.Incr._.Detail." hidden="1">{"Rate Case Revenue Incr Detail",#N/A,FALSE,"Rate Case Revenues"}</definedName>
    <definedName name="wrn.Reg._.Printer." localSheetId="3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port." localSheetId="3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s2." localSheetId="3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SALES." localSheetId="3" hidden="1">{"SALES",#N/A,FALSE,"B"}</definedName>
    <definedName name="wrn.SALES." hidden="1">{"SALES",#N/A,FALSE,"B"}</definedName>
    <definedName name="wrn.Sales._.and._.CVCM." localSheetId="3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2._.and._cvcm2." localSheetId="3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pe." localSheetId="3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core._.forms." localSheetId="3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3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3" hidden="1">{"Sensitivity Tables",#N/A,FALSE,"DCF"}</definedName>
    <definedName name="wrn.Sensitivity._.Analysis." hidden="1">{"Sensitivity Tables",#N/A,FALSE,"DCF"}</definedName>
    <definedName name="wrn.SEP." localSheetId="3" hidden="1">{"SEP",#N/A,FALSE,"SEP"}</definedName>
    <definedName name="wrn.SEP." hidden="1">{"SEP",#N/A,FALSE,"SEP"}</definedName>
    <definedName name="wrn.SHIPMENT." localSheetId="3" hidden="1">{"SHIPMENT",#N/A,FALSE,"A"}</definedName>
    <definedName name="wrn.SHIPMENT." hidden="1">{"SHIPMENT",#N/A,FALSE,"A"}</definedName>
    <definedName name="wrn.Slidell." localSheetId="3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OE." localSheetId="3" hidden="1">{"SOE",#N/A,FALSE,"A"}</definedName>
    <definedName name="wrn.SOE." hidden="1">{"SOE",#N/A,FALSE,"A"}</definedName>
    <definedName name="wrn.Standard._.Reports." localSheetId="3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tement.new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3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localSheetId="3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3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orecast.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Table._.SBU._.1996_2002." localSheetId="2" hidden="1">{"SBU Numbers 1996_2002",#N/A,FALSE,"Strategic Business Lines"}</definedName>
    <definedName name="wrn.Table._.SBU._.1996_2002." localSheetId="0" hidden="1">{"SBU Numbers 1996_2002",#N/A,FALSE,"Strategic Business Lines"}</definedName>
    <definedName name="wrn.Table._.SBU._.1996_2002." localSheetId="1" hidden="1">{"SBU Numbers 1996_2002",#N/A,FALSE,"Strategic Business Lines"}</definedName>
    <definedName name="wrn.Table._.SBU._.1996_2002." localSheetId="3" hidden="1">{"SBU Numbers 1996_2002",#N/A,FALSE,"Strategic Business Lines"}</definedName>
    <definedName name="wrn.Table._.SBU._.1996_2002." hidden="1">{"SBU Numbers 1996_2002",#N/A,FALSE,"Strategic Business Lines"}</definedName>
    <definedName name="wrn.Tables." localSheetId="3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x._.Detail._.for._.SBP." localSheetId="3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3" hidden="1">{"Tax Detail Year 1 of SBP",#N/A,FALSE,"Income Taxes"}</definedName>
    <definedName name="wrn.Tax._.Detail._.Year._.1._.of._.SBP." hidden="1">{"Tax Detail Year 1 of SBP",#N/A,FALSE,"Income Taxes"}</definedName>
    <definedName name="wrn.test." localSheetId="3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itanium._.Report." localSheetId="3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tar." localSheetId="3" hidden="1">{"Totax",#N/A,FALSE,"Sheet1";#N/A,#N/A,FALSE,"Law Output"}</definedName>
    <definedName name="wrn.Totar." hidden="1">{"Totax",#N/A,FALSE,"Sheet1";#N/A,#N/A,FALSE,"Law Output"}</definedName>
    <definedName name="wrn.Touro." localSheetId="3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3" hidden="1">{"Variance Q4",#N/A,FALSE,"Var"}</definedName>
    <definedName name="wrn.Variance._.Q4" hidden="1">{"Variance Q4",#N/A,FALSE,"Var"}</definedName>
    <definedName name="wrn.Wireless." localSheetId="3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2" hidden="1">{"Wkp ComEquity",#N/A,FALSE,"Cap Struct WPs"}</definedName>
    <definedName name="wrn.Wkp._.ComEquity." localSheetId="1" hidden="1">{"Wkp ComEquity",#N/A,FALSE,"Cap Struct WPs"}</definedName>
    <definedName name="wrn.Wkp._.ComEquity." localSheetId="3" hidden="1">{"Wkp ComEquity",#N/A,FALSE,"Cap Struct WPs"}</definedName>
    <definedName name="wrn.Wkp._.ComEquity." hidden="1">{"Wkp ComEquity",#N/A,FALSE,"Cap Struct WPs"}</definedName>
    <definedName name="wrn.Wkp._.JDITC." localSheetId="2" hidden="1">{"Wkp JDITC",#N/A,FALSE,"Cap Struct WPs"}</definedName>
    <definedName name="wrn.Wkp._.JDITC." localSheetId="1" hidden="1">{"Wkp JDITC",#N/A,FALSE,"Cap Struct WPs"}</definedName>
    <definedName name="wrn.Wkp._.JDITC." localSheetId="3" hidden="1">{"Wkp JDITC",#N/A,FALSE,"Cap Struct WPs"}</definedName>
    <definedName name="wrn.Wkp._.JDITC." hidden="1">{"Wkp JDITC",#N/A,FALSE,"Cap Struct WPs"}</definedName>
    <definedName name="wrn.Wkp._.LTerm._.Debt." localSheetId="2" hidden="1">{"Wkp LTerm Debt",#N/A,FALSE,"Cap Struct WPs"}</definedName>
    <definedName name="wrn.Wkp._.LTerm._.Debt." localSheetId="1" hidden="1">{"Wkp LTerm Debt",#N/A,FALSE,"Cap Struct WPs"}</definedName>
    <definedName name="wrn.Wkp._.LTerm._.Debt." localSheetId="3" hidden="1">{"Wkp LTerm Debt",#N/A,FALSE,"Cap Struct WPs"}</definedName>
    <definedName name="wrn.Wkp._.LTerm._.Debt." hidden="1">{"Wkp LTerm Debt",#N/A,FALSE,"Cap Struct WPs"}</definedName>
    <definedName name="wrn.Wkp._.LTerm._.Debt._.13Mo._.Avg." localSheetId="2" hidden="1">{"Wkp LTerm Debt 13MoAvg",#N/A,FALSE,"Cap Struct WPs"}</definedName>
    <definedName name="wrn.Wkp._.LTerm._.Debt._.13Mo._.Avg." localSheetId="1" hidden="1">{"Wkp LTerm Debt 13MoAvg",#N/A,FALSE,"Cap Struct WPs"}</definedName>
    <definedName name="wrn.Wkp._.LTerm._.Debt._.13Mo._.Avg." localSheetId="3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2" hidden="1">{"Wkp Lterm Debt Amort",#N/A,FALSE,"Cap Struct WPs"}</definedName>
    <definedName name="wrn.Wkp._.LTerm._.Debt._.Amort." localSheetId="1" hidden="1">{"Wkp Lterm Debt Amort",#N/A,FALSE,"Cap Struct WPs"}</definedName>
    <definedName name="wrn.Wkp._.LTerm._.Debt._.Amort." localSheetId="3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2" hidden="1">{"Wkp LTerm Debt Int",#N/A,FALSE,"Cap Struct WPs"}</definedName>
    <definedName name="wrn.Wkp._.LTerm._.Debt._.Int." localSheetId="1" hidden="1">{"Wkp LTerm Debt Int",#N/A,FALSE,"Cap Struct WPs"}</definedName>
    <definedName name="wrn.Wkp._.LTerm._.Debt._.Int." localSheetId="3" hidden="1">{"Wkp LTerm Debt Int",#N/A,FALSE,"Cap Struct WPs"}</definedName>
    <definedName name="wrn.Wkp._.LTerm._.Debt._.Int." hidden="1">{"Wkp LTerm Debt Int",#N/A,FALSE,"Cap Struct WPs"}</definedName>
    <definedName name="wrn.Wkp._.PreStock." localSheetId="2" hidden="1">{"Wkp PreStock",#N/A,FALSE,"Cap Struct WPs"}</definedName>
    <definedName name="wrn.Wkp._.PreStock." localSheetId="1" hidden="1">{"Wkp PreStock",#N/A,FALSE,"Cap Struct WPs"}</definedName>
    <definedName name="wrn.Wkp._.PreStock." localSheetId="3" hidden="1">{"Wkp PreStock",#N/A,FALSE,"Cap Struct WPs"}</definedName>
    <definedName name="wrn.Wkp._.PreStock." hidden="1">{"Wkp PreStock",#N/A,FALSE,"Cap Struct WPs"}</definedName>
    <definedName name="wrn.Wkp._.PreStock._.13MoAvg." localSheetId="2" hidden="1">{"Wkp PreStock 13MoAvg",#N/A,FALSE,"Cap Struct WPs"}</definedName>
    <definedName name="wrn.Wkp._.PreStock._.13MoAvg." localSheetId="1" hidden="1">{"Wkp PreStock 13MoAvg",#N/A,FALSE,"Cap Struct WPs"}</definedName>
    <definedName name="wrn.Wkp._.PreStock._.13MoAvg." localSheetId="3" hidden="1">{"Wkp PreStock 13MoAvg",#N/A,FALSE,"Cap Struct WPs"}</definedName>
    <definedName name="wrn.Wkp._.PreStock._.13MoAvg." hidden="1">{"Wkp PreStock 13MoAvg",#N/A,FALSE,"Cap Struct WPs"}</definedName>
    <definedName name="wrn.Wkp._.PreStock._.Amort." localSheetId="2" hidden="1">{"Wkp PreStock Amort",#N/A,FALSE,"Cap Struct WPs"}</definedName>
    <definedName name="wrn.Wkp._.PreStock._.Amort." localSheetId="1" hidden="1">{"Wkp PreStock Amort",#N/A,FALSE,"Cap Struct WPs"}</definedName>
    <definedName name="wrn.Wkp._.PreStock._.Amort." localSheetId="3" hidden="1">{"Wkp PreStock Amort",#N/A,FALSE,"Cap Struct WPs"}</definedName>
    <definedName name="wrn.Wkp._.PreStock._.Amort." hidden="1">{"Wkp PreStock Amort",#N/A,FALSE,"Cap Struct WPs"}</definedName>
    <definedName name="wrn.Wkp._.PreStock._.Dividend." localSheetId="2" hidden="1">{"Wkp PreStock Dividend",#N/A,FALSE,"Cap Struct WPs"}</definedName>
    <definedName name="wrn.Wkp._.PreStock._.Dividend." localSheetId="1" hidden="1">{"Wkp PreStock Dividend",#N/A,FALSE,"Cap Struct WPs"}</definedName>
    <definedName name="wrn.Wkp._.PreStock._.Dividend." localSheetId="3" hidden="1">{"Wkp PreStock Dividend",#N/A,FALSE,"Cap Struct WPs"}</definedName>
    <definedName name="wrn.Wkp._.PreStock._.Dividend." hidden="1">{"Wkp PreStock Dividend",#N/A,FALSE,"Cap Struct WPs"}</definedName>
    <definedName name="wrn.Wkp._.STerm._.Debt." localSheetId="2" hidden="1">{"Wkp STerm Debt",#N/A,FALSE,"Cap Struct WPs"}</definedName>
    <definedName name="wrn.Wkp._.STerm._.Debt." localSheetId="1" hidden="1">{"Wkp STerm Debt",#N/A,FALSE,"Cap Struct WPs"}</definedName>
    <definedName name="wrn.Wkp._.STerm._.Debt." localSheetId="3" hidden="1">{"Wkp STerm Debt",#N/A,FALSE,"Cap Struct WPs"}</definedName>
    <definedName name="wrn.Wkp._.STerm._.Debt." hidden="1">{"Wkp STerm Debt",#N/A,FALSE,"Cap Struct WPs"}</definedName>
    <definedName name="wrn.Wkp._.Unamort._.Debt._.Exp." localSheetId="2" hidden="1">{"Wkp Unamort Debt Exp",#N/A,FALSE,"Cap Struct WPs"}</definedName>
    <definedName name="wrn.Wkp._.Unamort._.Debt._.Exp." localSheetId="1" hidden="1">{"Wkp Unamort Debt Exp",#N/A,FALSE,"Cap Struct WPs"}</definedName>
    <definedName name="wrn.Wkp._.Unamort._.Debt._.Exp." localSheetId="3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2" hidden="1">{"Wkp Unamort PreStock Exp",#N/A,FALSE,"Cap Struct WPs"}</definedName>
    <definedName name="wrn.Wkp._.Unamort._.PreStock._.Exp." localSheetId="1" hidden="1">{"Wkp Unamort PreStock Exp",#N/A,FALSE,"Cap Struct WPs"}</definedName>
    <definedName name="wrn.Wkp._.Unamort._.PreStock._.Exp." localSheetId="3" hidden="1">{"Wkp Unamort PreStock Exp",#N/A,FALSE,"Cap Struct WPs"}</definedName>
    <definedName name="wrn.Wkp._.Unamort._.PreStock._.Exp." hidden="1">{"Wkp Unamort PreStock Exp",#N/A,FALSE,"Cap Struct WPs"}</definedName>
    <definedName name="wrn.YRF." localSheetId="3" hidden="1">{"YRF",#N/A,FALSE,"YRF"}</definedName>
    <definedName name="wrn.YRF." hidden="1">{"YRF",#N/A,FALSE,"YRF"}</definedName>
    <definedName name="wrn1.printal." localSheetId="3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gft.xls" localSheetId="3" hidden="1">{#N/A,#N/A,FALSE,"trended"}</definedName>
    <definedName name="wrngft.xls" hidden="1">{#N/A,#N/A,FALSE,"trended"}</definedName>
    <definedName name="wrt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vu.daily._.update._.global._.sheet.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yioyi" localSheetId="3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uaaa" localSheetId="3" hidden="1">{"holdco",#N/A,FALSE,"Summary Financials";"holdco",#N/A,FALSE,"Summary Financials"}</definedName>
    <definedName name="yuaaa" hidden="1">{"holdco",#N/A,FALSE,"Summary Financials";"holdco",#N/A,FALSE,"Summary Financials"}</definedName>
    <definedName name="Z_D7D8B9BD_934A_40F4_B1C5_71B03B7C7B7E_.wvu.PrintArea" hidden="1">#REF!</definedName>
    <definedName name="Z_D7D8B9BD_934A_40F4_B1C5_71B03B7C7B7E_.wvu.PrintTitles" hidden="1">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zz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5" i="75" l="1"/>
  <c r="M55" i="75"/>
  <c r="L55" i="75"/>
  <c r="K55" i="75"/>
  <c r="J55" i="75"/>
  <c r="I55" i="75"/>
  <c r="H55" i="75"/>
  <c r="G55" i="75"/>
  <c r="F55" i="75"/>
  <c r="E55" i="75"/>
  <c r="D55" i="75"/>
  <c r="C55" i="75"/>
  <c r="B55" i="75"/>
  <c r="A55" i="75"/>
  <c r="N54" i="75"/>
  <c r="M54" i="75"/>
  <c r="L54" i="75"/>
  <c r="K54" i="75"/>
  <c r="J54" i="75"/>
  <c r="I54" i="75"/>
  <c r="H54" i="75"/>
  <c r="G54" i="75"/>
  <c r="F54" i="75"/>
  <c r="E54" i="75"/>
  <c r="D54" i="75"/>
  <c r="C54" i="75"/>
  <c r="B54" i="75"/>
  <c r="A54" i="75"/>
  <c r="N53" i="75"/>
  <c r="M53" i="75"/>
  <c r="L53" i="75"/>
  <c r="K53" i="75"/>
  <c r="J53" i="75"/>
  <c r="I53" i="75"/>
  <c r="H53" i="75"/>
  <c r="G53" i="75"/>
  <c r="F53" i="75"/>
  <c r="E53" i="75"/>
  <c r="D53" i="75"/>
  <c r="C53" i="75"/>
  <c r="B53" i="75"/>
  <c r="A53" i="75"/>
  <c r="N52" i="75"/>
  <c r="M52" i="75"/>
  <c r="L52" i="75"/>
  <c r="K52" i="75"/>
  <c r="J52" i="75"/>
  <c r="I52" i="75"/>
  <c r="H52" i="75"/>
  <c r="G52" i="75"/>
  <c r="F52" i="75"/>
  <c r="E52" i="75"/>
  <c r="D52" i="75"/>
  <c r="C52" i="75"/>
  <c r="B52" i="75"/>
  <c r="A52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B51" i="75"/>
  <c r="A51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B50" i="75"/>
  <c r="A50" i="75"/>
  <c r="N49" i="75"/>
  <c r="M49" i="75"/>
  <c r="L49" i="75"/>
  <c r="K49" i="75"/>
  <c r="J49" i="75"/>
  <c r="I49" i="75"/>
  <c r="H49" i="75"/>
  <c r="G49" i="75"/>
  <c r="F49" i="75"/>
  <c r="E49" i="75"/>
  <c r="D49" i="75"/>
  <c r="C49" i="75"/>
  <c r="B49" i="75"/>
  <c r="A49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48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B47" i="75"/>
  <c r="A47" i="75"/>
  <c r="N46" i="75"/>
  <c r="M46" i="75"/>
  <c r="L46" i="75"/>
  <c r="K46" i="75"/>
  <c r="J46" i="75"/>
  <c r="I46" i="75"/>
  <c r="H46" i="75"/>
  <c r="G46" i="75"/>
  <c r="F46" i="75"/>
  <c r="E46" i="75"/>
  <c r="D46" i="75"/>
  <c r="C46" i="75"/>
  <c r="B46" i="75"/>
  <c r="A46" i="75"/>
  <c r="N45" i="75"/>
  <c r="M45" i="75"/>
  <c r="L45" i="75"/>
  <c r="K45" i="75"/>
  <c r="J45" i="75"/>
  <c r="I45" i="75"/>
  <c r="H45" i="75"/>
  <c r="G45" i="75"/>
  <c r="F45" i="75"/>
  <c r="E45" i="75"/>
  <c r="D45" i="75"/>
  <c r="C45" i="75"/>
  <c r="B45" i="75"/>
  <c r="A45" i="75"/>
  <c r="N44" i="75"/>
  <c r="M44" i="75"/>
  <c r="L44" i="75"/>
  <c r="K44" i="75"/>
  <c r="J44" i="75"/>
  <c r="I44" i="75"/>
  <c r="H44" i="75"/>
  <c r="G44" i="75"/>
  <c r="F44" i="75"/>
  <c r="E44" i="75"/>
  <c r="D44" i="75"/>
  <c r="C44" i="75"/>
  <c r="B44" i="75"/>
  <c r="A44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B43" i="75"/>
  <c r="A43" i="75"/>
  <c r="N42" i="75"/>
  <c r="M42" i="75"/>
  <c r="L42" i="75"/>
  <c r="K42" i="75"/>
  <c r="J42" i="75"/>
  <c r="I42" i="75"/>
  <c r="H42" i="75"/>
  <c r="G42" i="75"/>
  <c r="F42" i="75"/>
  <c r="E42" i="75"/>
  <c r="D42" i="75"/>
  <c r="C42" i="75"/>
  <c r="B42" i="75"/>
  <c r="A42" i="75"/>
  <c r="N41" i="75"/>
  <c r="M41" i="75"/>
  <c r="L41" i="75"/>
  <c r="K41" i="75"/>
  <c r="J41" i="75"/>
  <c r="I41" i="75"/>
  <c r="H41" i="75"/>
  <c r="G41" i="75"/>
  <c r="F41" i="75"/>
  <c r="E41" i="75"/>
  <c r="D41" i="75"/>
  <c r="C41" i="75"/>
  <c r="B41" i="75"/>
  <c r="A41" i="75"/>
  <c r="N40" i="75"/>
  <c r="M40" i="75"/>
  <c r="L40" i="75"/>
  <c r="K40" i="75"/>
  <c r="J40" i="75"/>
  <c r="I40" i="75"/>
  <c r="H40" i="75"/>
  <c r="G40" i="75"/>
  <c r="F40" i="75"/>
  <c r="E40" i="75"/>
  <c r="D40" i="75"/>
  <c r="C40" i="75"/>
  <c r="B40" i="75"/>
  <c r="A40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B39" i="75"/>
  <c r="A39" i="75"/>
  <c r="N38" i="75"/>
  <c r="M38" i="75"/>
  <c r="L38" i="75"/>
  <c r="K38" i="75"/>
  <c r="J38" i="75"/>
  <c r="I38" i="75"/>
  <c r="H38" i="75"/>
  <c r="G38" i="75"/>
  <c r="F38" i="75"/>
  <c r="E38" i="75"/>
  <c r="D38" i="75"/>
  <c r="C38" i="75"/>
  <c r="B38" i="75"/>
  <c r="A38" i="75"/>
  <c r="N37" i="75"/>
  <c r="M37" i="75"/>
  <c r="L37" i="75"/>
  <c r="K37" i="75"/>
  <c r="J37" i="75"/>
  <c r="I37" i="75"/>
  <c r="H37" i="75"/>
  <c r="G37" i="75"/>
  <c r="F37" i="75"/>
  <c r="E37" i="75"/>
  <c r="D37" i="75"/>
  <c r="C37" i="75"/>
  <c r="B37" i="75"/>
  <c r="A37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B36" i="75"/>
  <c r="A36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B35" i="75"/>
  <c r="A35" i="75"/>
  <c r="N34" i="75"/>
  <c r="M34" i="75"/>
  <c r="L34" i="75"/>
  <c r="K34" i="75"/>
  <c r="J34" i="75"/>
  <c r="I34" i="75"/>
  <c r="H34" i="75"/>
  <c r="G34" i="75"/>
  <c r="F34" i="75"/>
  <c r="E34" i="75"/>
  <c r="D34" i="75"/>
  <c r="C34" i="75"/>
  <c r="B34" i="75"/>
  <c r="A34" i="75"/>
  <c r="N33" i="75"/>
  <c r="M33" i="75"/>
  <c r="L33" i="75"/>
  <c r="K33" i="75"/>
  <c r="J33" i="75"/>
  <c r="I33" i="75"/>
  <c r="H33" i="75"/>
  <c r="G33" i="75"/>
  <c r="F33" i="75"/>
  <c r="E33" i="75"/>
  <c r="D33" i="75"/>
  <c r="C33" i="75"/>
  <c r="B33" i="75"/>
  <c r="A33" i="75"/>
  <c r="N32" i="75"/>
  <c r="M32" i="75"/>
  <c r="L32" i="75"/>
  <c r="K32" i="75"/>
  <c r="J32" i="75"/>
  <c r="I32" i="75"/>
  <c r="H32" i="75"/>
  <c r="G32" i="75"/>
  <c r="F32" i="75"/>
  <c r="E32" i="75"/>
  <c r="D32" i="75"/>
  <c r="C32" i="75"/>
  <c r="B32" i="75"/>
  <c r="A32" i="75"/>
  <c r="N31" i="75"/>
  <c r="M31" i="75"/>
  <c r="L31" i="75"/>
  <c r="K31" i="75"/>
  <c r="J31" i="75"/>
  <c r="I31" i="75"/>
  <c r="H31" i="75"/>
  <c r="G31" i="75"/>
  <c r="F31" i="75"/>
  <c r="E31" i="75"/>
  <c r="D31" i="75"/>
  <c r="C31" i="75"/>
  <c r="B31" i="75"/>
  <c r="A31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B30" i="75"/>
  <c r="A30" i="75"/>
  <c r="N29" i="75"/>
  <c r="M29" i="75"/>
  <c r="L29" i="75"/>
  <c r="K29" i="75"/>
  <c r="J29" i="75"/>
  <c r="I29" i="75"/>
  <c r="H29" i="75"/>
  <c r="G29" i="75"/>
  <c r="F29" i="75"/>
  <c r="E29" i="75"/>
  <c r="D29" i="75"/>
  <c r="C29" i="75"/>
  <c r="B29" i="75"/>
  <c r="A29" i="75"/>
  <c r="N28" i="75"/>
  <c r="M28" i="75"/>
  <c r="L28" i="75"/>
  <c r="K28" i="75"/>
  <c r="J28" i="75"/>
  <c r="I28" i="75"/>
  <c r="H28" i="75"/>
  <c r="G28" i="75"/>
  <c r="F28" i="75"/>
  <c r="E28" i="75"/>
  <c r="D28" i="75"/>
  <c r="C28" i="75"/>
  <c r="B28" i="75"/>
  <c r="A28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B27" i="75"/>
  <c r="A27" i="75"/>
  <c r="D22" i="75"/>
  <c r="C22" i="75"/>
  <c r="B22" i="75"/>
  <c r="A22" i="75"/>
  <c r="A20" i="75"/>
  <c r="A18" i="75"/>
  <c r="A17" i="75"/>
  <c r="A16" i="75"/>
  <c r="A13" i="75"/>
  <c r="A12" i="75"/>
  <c r="A11" i="75"/>
  <c r="A10" i="75"/>
  <c r="C9" i="75"/>
  <c r="B9" i="75"/>
  <c r="A9" i="75"/>
  <c r="A8" i="75"/>
  <c r="C7" i="75"/>
  <c r="B7" i="75"/>
  <c r="A7" i="75"/>
  <c r="A6" i="75"/>
  <c r="A5" i="75"/>
  <c r="A4" i="75"/>
  <c r="E3" i="69"/>
  <c r="A23" i="75"/>
  <c r="A3" i="75"/>
  <c r="A2" i="75"/>
  <c r="A1" i="75"/>
  <c r="G2" i="109"/>
  <c r="G31" i="109" l="1"/>
  <c r="A9" i="109"/>
  <c r="F15" i="109" l="1"/>
  <c r="C34" i="107" l="1"/>
  <c r="D21" i="107" s="1"/>
  <c r="R21" i="107"/>
  <c r="I7" i="107" s="1"/>
  <c r="G21" i="107"/>
  <c r="P19" i="107"/>
  <c r="P22" i="107" s="1"/>
  <c r="R18" i="107"/>
  <c r="R17" i="107"/>
  <c r="R19" i="107" s="1"/>
  <c r="K16" i="107"/>
  <c r="I16" i="107"/>
  <c r="F16" i="107"/>
  <c r="C16" i="107"/>
  <c r="A35" i="69"/>
  <c r="I12" i="107" l="1"/>
  <c r="I10" i="107"/>
  <c r="R22" i="107"/>
  <c r="F7" i="107"/>
  <c r="F11" i="107"/>
  <c r="I11" i="107"/>
  <c r="F10" i="107"/>
  <c r="D39" i="105"/>
  <c r="D48" i="105" s="1"/>
  <c r="C48" i="105"/>
  <c r="I14" i="107" l="1"/>
  <c r="I17" i="107" s="1"/>
  <c r="I21" i="107" s="1"/>
  <c r="C7" i="107"/>
  <c r="F12" i="107"/>
  <c r="F14" i="107" s="1"/>
  <c r="E29" i="109"/>
  <c r="E28" i="109"/>
  <c r="E44" i="105"/>
  <c r="A16" i="109"/>
  <c r="A17" i="109" s="1"/>
  <c r="A18" i="109" s="1"/>
  <c r="A19" i="109" s="1"/>
  <c r="A20" i="109" s="1"/>
  <c r="A21" i="109" s="1"/>
  <c r="A22" i="109" s="1"/>
  <c r="A23" i="109" s="1"/>
  <c r="A24" i="109" s="1"/>
  <c r="A25" i="109" s="1"/>
  <c r="A26" i="109" s="1"/>
  <c r="A27" i="109" s="1"/>
  <c r="A28" i="109" s="1"/>
  <c r="A29" i="109" s="1"/>
  <c r="A30" i="109" s="1"/>
  <c r="A31" i="109" s="1"/>
  <c r="A32" i="109" s="1"/>
  <c r="A33" i="109" s="1"/>
  <c r="A34" i="109" s="1"/>
  <c r="Q27" i="107" l="1"/>
  <c r="F17" i="107"/>
  <c r="C10" i="107"/>
  <c r="C12" i="107"/>
  <c r="C11" i="107"/>
  <c r="G29" i="69"/>
  <c r="G3" i="69" s="1"/>
  <c r="C14" i="107" l="1"/>
  <c r="P27" i="107" s="1"/>
  <c r="F21" i="107"/>
  <c r="Q34" i="107" s="1"/>
  <c r="Q28" i="107"/>
  <c r="Q29" i="107" s="1"/>
  <c r="E35" i="105"/>
  <c r="E25" i="109" s="1"/>
  <c r="K14" i="107" l="1"/>
  <c r="C17" i="107"/>
  <c r="K17" i="107" s="1"/>
  <c r="Q30" i="107"/>
  <c r="Q32" i="107"/>
  <c r="Q33" i="107" s="1"/>
  <c r="Q35" i="107" s="1"/>
  <c r="E34" i="105"/>
  <c r="E27" i="109" s="1"/>
  <c r="C21" i="107" l="1"/>
  <c r="P34" i="107" s="1"/>
  <c r="P28" i="107"/>
  <c r="P29" i="107" s="1"/>
  <c r="P32" i="107"/>
  <c r="P33" i="107" s="1"/>
  <c r="P30" i="107"/>
  <c r="G11" i="108"/>
  <c r="K21" i="107" l="1"/>
  <c r="P35" i="107"/>
  <c r="B67" i="75"/>
  <c r="B68" i="75" s="1"/>
  <c r="C3" i="69"/>
  <c r="A3" i="69"/>
  <c r="A10" i="109"/>
  <c r="F13" i="109"/>
  <c r="K1" i="69"/>
  <c r="C15" i="109"/>
  <c r="A5" i="109"/>
  <c r="A4" i="109"/>
  <c r="G1" i="69" l="1"/>
  <c r="D13" i="109"/>
  <c r="L3" i="69"/>
  <c r="G1" i="109"/>
  <c r="A34" i="69"/>
  <c r="E27" i="105" l="1"/>
  <c r="G15" i="108" l="1"/>
  <c r="G13" i="108"/>
  <c r="B2" i="108" l="1"/>
  <c r="B1" i="108"/>
  <c r="G10" i="108" l="1"/>
  <c r="G14" i="108"/>
  <c r="E18" i="105"/>
  <c r="G19" i="108"/>
  <c r="G20" i="108"/>
  <c r="G16" i="108"/>
  <c r="G9" i="108"/>
  <c r="G21" i="108"/>
  <c r="G18" i="108"/>
  <c r="G17" i="108"/>
  <c r="G22" i="108"/>
  <c r="G12" i="108"/>
  <c r="E24" i="108"/>
  <c r="F24" i="108"/>
  <c r="F25" i="108" s="1"/>
  <c r="E10" i="105"/>
  <c r="E15" i="105"/>
  <c r="E11" i="105"/>
  <c r="E22" i="105"/>
  <c r="E20" i="105"/>
  <c r="E14" i="105"/>
  <c r="E12" i="105"/>
  <c r="E13" i="105"/>
  <c r="E16" i="105"/>
  <c r="E23" i="105"/>
  <c r="E21" i="105"/>
  <c r="E19" i="105"/>
  <c r="E17" i="105"/>
  <c r="E9" i="105"/>
  <c r="E25" i="108" l="1"/>
  <c r="E33" i="105" s="1"/>
  <c r="E22" i="109" s="1"/>
  <c r="G24" i="108"/>
  <c r="E24" i="105"/>
  <c r="D15" i="109" s="1"/>
  <c r="E15" i="109" s="1"/>
  <c r="G25" i="108" l="1"/>
  <c r="E28" i="105" l="1"/>
  <c r="E29" i="105" s="1"/>
  <c r="E43" i="105"/>
  <c r="E26" i="109" s="1"/>
  <c r="E36" i="105" l="1"/>
  <c r="E23" i="109" s="1"/>
  <c r="E38" i="105" l="1"/>
  <c r="E46" i="105"/>
  <c r="E42" i="105" l="1"/>
  <c r="E20" i="109" s="1"/>
  <c r="E32" i="105"/>
  <c r="E45" i="105" l="1"/>
  <c r="E37" i="105" l="1"/>
  <c r="E48" i="105"/>
  <c r="E47" i="105"/>
  <c r="E24" i="109" s="1"/>
  <c r="E39" i="105" l="1"/>
  <c r="E21" i="109"/>
  <c r="E51" i="105"/>
  <c r="E53" i="105" l="1"/>
  <c r="K15" i="69" s="1"/>
  <c r="E19" i="109"/>
  <c r="E31" i="109" s="1"/>
  <c r="K18" i="69"/>
  <c r="K26" i="69"/>
  <c r="K16" i="69"/>
  <c r="K25" i="69"/>
  <c r="K19" i="69"/>
  <c r="K27" i="69"/>
  <c r="K20" i="69"/>
  <c r="K21" i="69"/>
  <c r="K22" i="69"/>
  <c r="K23" i="69"/>
  <c r="K17" i="69"/>
  <c r="K5" i="69" l="1"/>
  <c r="K32" i="69"/>
  <c r="K28" i="69"/>
  <c r="I28" i="69" s="1"/>
  <c r="K24" i="69"/>
  <c r="I24" i="69" s="1"/>
  <c r="K14" i="69"/>
  <c r="I14" i="69" s="1"/>
  <c r="I23" i="69"/>
  <c r="I26" i="69"/>
  <c r="I20" i="69"/>
  <c r="I25" i="69"/>
  <c r="I18" i="69"/>
  <c r="I21" i="69"/>
  <c r="I27" i="69"/>
  <c r="I19" i="69"/>
  <c r="I16" i="69"/>
  <c r="I17" i="69"/>
  <c r="I15" i="69"/>
  <c r="I22" i="69"/>
  <c r="I29" i="6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6F0258-FCBA-464F-ACB8-87833F3C0418}" sourceFile="G:\Internal Reporting\Service Company\2020\2020 Service Company Reporting.accdb" keepAlive="1" name="Service Company Reporting" description="Affil_Funct_CC_CE_WBS_Direct_Alloc_YTD Table" type="5" refreshedVersion="6" background="1" saveData="1">
    <dbPr connection="Provider=Microsoft.ACE.OLEDB.12.0;User ID=Admin;Data Source=G:\Internal Reporting\Service Company\2020\2020 Service Company Reporting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Affil_Funct_CC_CE_WBS_Direct_Alloc_YTD" commandType="3"/>
  </connection>
</connections>
</file>

<file path=xl/sharedStrings.xml><?xml version="1.0" encoding="utf-8"?>
<sst xmlns="http://schemas.openxmlformats.org/spreadsheetml/2006/main" count="197" uniqueCount="146">
  <si>
    <t>Severance</t>
  </si>
  <si>
    <t>Pension Expense - SERP</t>
  </si>
  <si>
    <t>Advertising</t>
  </si>
  <si>
    <t>Charitable Contribution Deductible</t>
  </si>
  <si>
    <t>Community Partnerships</t>
  </si>
  <si>
    <t>Community Relations - Events</t>
  </si>
  <si>
    <t>Community Relations</t>
  </si>
  <si>
    <t>Injuries and Damages</t>
  </si>
  <si>
    <t>Lobbying Expenses</t>
  </si>
  <si>
    <t>Penalties Nondeductible</t>
  </si>
  <si>
    <t>Relocation Expenses</t>
  </si>
  <si>
    <t>Contract Services - Outplacement</t>
  </si>
  <si>
    <t>AWWSC Services - Labor OPEX</t>
  </si>
  <si>
    <t>AWWSC Services - Pension OPEX</t>
  </si>
  <si>
    <t>AWWSC Services - Group Insurance OPEX</t>
  </si>
  <si>
    <t>AWWSC Services - Other Benefits OPEX</t>
  </si>
  <si>
    <t>AWWSC Services - Contracted Services OPEX</t>
  </si>
  <si>
    <t>AWWSC Services - Office Supplies OPEX</t>
  </si>
  <si>
    <t>AWWSC Services - Rents OPEX</t>
  </si>
  <si>
    <t>AWWSC Services - Maint Supplies &amp; Svcs OPEX</t>
  </si>
  <si>
    <t>AWWSC Services - Other O&amp;M Expense OPEX</t>
  </si>
  <si>
    <t>AWWSC Services - Depr &amp; Amort OPEX</t>
  </si>
  <si>
    <t>AWWSC Services - General Taxes OPEX</t>
  </si>
  <si>
    <t>AWWSC Services - Net Interest OPEX</t>
  </si>
  <si>
    <t>AWWSC Services - Other Inc &amp; Ded OPEX</t>
  </si>
  <si>
    <t>AWWSC Services - Income Taxes OPEX</t>
  </si>
  <si>
    <t>Donations Non-deductible</t>
  </si>
  <si>
    <t>Total</t>
  </si>
  <si>
    <t>Function</t>
  </si>
  <si>
    <t>Description</t>
  </si>
  <si>
    <t>Other Expense</t>
  </si>
  <si>
    <t>Depreciation</t>
  </si>
  <si>
    <t>LOP Interest</t>
  </si>
  <si>
    <t>Account</t>
  </si>
  <si>
    <t>check</t>
  </si>
  <si>
    <t>Post-Test Year - Support Services Workpaper</t>
  </si>
  <si>
    <t>Labor &amp; Benefits</t>
  </si>
  <si>
    <t>Total Expense</t>
  </si>
  <si>
    <t>Test Year Expense</t>
  </si>
  <si>
    <t>Adjustment Reference</t>
  </si>
  <si>
    <t>LTPP Payout CEO &amp; COO</t>
  </si>
  <si>
    <t>Pension/OPEB Adjustment</t>
  </si>
  <si>
    <t>Adjust Base Year to Annualize Merit Impact</t>
  </si>
  <si>
    <t>adjustment</t>
  </si>
  <si>
    <t>Miscellaneous Adjustments</t>
  </si>
  <si>
    <t>Adjusted Actual Base Year Expense</t>
  </si>
  <si>
    <t>Reclasses to Base Year Expense</t>
  </si>
  <si>
    <t>Miscellaneous Adjustment</t>
  </si>
  <si>
    <t>Adjusted Base Year Expense</t>
  </si>
  <si>
    <t>Applicable Annual Merit %</t>
  </si>
  <si>
    <t>Customer Care</t>
  </si>
  <si>
    <t>Billing &amp; Collection</t>
  </si>
  <si>
    <t>Union Labor &amp; Benefits</t>
  </si>
  <si>
    <t>Non-Union Labor &amp; Benefits</t>
  </si>
  <si>
    <t>Test Year Merit Adjustment</t>
  </si>
  <si>
    <t>Non-Union Merit</t>
  </si>
  <si>
    <t>Union Merit</t>
  </si>
  <si>
    <t>Actual and Projected Merit Increase</t>
  </si>
  <si>
    <t>Workpaper 2-Calculation of Merit Adjustments</t>
  </si>
  <si>
    <t>Workpaper 3-Miscellaneous Adjustments to the Base Year Expense</t>
  </si>
  <si>
    <t>Remove Certain Expenses from the Base Year</t>
  </si>
  <si>
    <t>Account Description</t>
  </si>
  <si>
    <t>Workpaper 1-Summary of Projected Post Test Year Expense</t>
  </si>
  <si>
    <t>calc full year merit</t>
  </si>
  <si>
    <t>workpaper</t>
  </si>
  <si>
    <t>workpaper before merit adjustment</t>
  </si>
  <si>
    <t>workpaper annual amount prior to increase</t>
  </si>
  <si>
    <t>Partial year adj test calc</t>
  </si>
  <si>
    <t>Union %</t>
  </si>
  <si>
    <t>non-union</t>
  </si>
  <si>
    <t>union</t>
  </si>
  <si>
    <t>Service Co Union Contract Labor</t>
  </si>
  <si>
    <t>Base Yr Adjustments for Merit Calculation:</t>
  </si>
  <si>
    <t>Base Yr Expense</t>
  </si>
  <si>
    <t>Remove Pension Expense</t>
  </si>
  <si>
    <t>Remove OPEB Expense</t>
  </si>
  <si>
    <t>Kentucky-American Water Company, Inc.</t>
  </si>
  <si>
    <t>Reclass Service Company Non-Service Pension/OPEB Cost from KYAWC</t>
  </si>
  <si>
    <t>Adjust for 1/1/26 Merit Increase</t>
  </si>
  <si>
    <t>3 yr. average % (2023-2025)</t>
  </si>
  <si>
    <t>Wkpr 4-NAWC Reclass</t>
  </si>
  <si>
    <t>Base Year and Historical Actual expense:</t>
  </si>
  <si>
    <t>Total Water Customers</t>
  </si>
  <si>
    <t>Total Customer Connections</t>
  </si>
  <si>
    <t>Less Dual Customers</t>
  </si>
  <si>
    <t>Water Percentage</t>
  </si>
  <si>
    <t>Wastewater Percentage</t>
  </si>
  <si>
    <t>Water Customers 12/31/24</t>
  </si>
  <si>
    <t>Wastewater Customers 12/31/24</t>
  </si>
  <si>
    <t>Line Number</t>
  </si>
  <si>
    <t>Supporting Exhibit Reference</t>
  </si>
  <si>
    <t>Adjustment for Forecast at Present Rates</t>
  </si>
  <si>
    <t>CHECK</t>
  </si>
  <si>
    <t>Adjustment by Account</t>
  </si>
  <si>
    <t>Forecast</t>
  </si>
  <si>
    <t>Work Paper Reference:</t>
  </si>
  <si>
    <t>Adjustments</t>
  </si>
  <si>
    <t>NAWC Reclass</t>
  </si>
  <si>
    <t>Schedule D-2.3</t>
  </si>
  <si>
    <t>Adjustment to annualize wage increase effective 01/01/25</t>
  </si>
  <si>
    <t>Adjustments to Base Year Ended August 31, 2025</t>
  </si>
  <si>
    <t>Adjusted Base Year Expense for Merit Calculation</t>
  </si>
  <si>
    <t>Adjustments to Rate Year Ended December 31, 2026</t>
  </si>
  <si>
    <t>Merit increase 1/1/26</t>
  </si>
  <si>
    <t>Base Year</t>
  </si>
  <si>
    <t>Merit Increase</t>
  </si>
  <si>
    <t>Base Year Ended August 31, 2025</t>
  </si>
  <si>
    <t>Employee Transfers</t>
  </si>
  <si>
    <t>Wkpr 7-Employee Transfers</t>
  </si>
  <si>
    <t>test 0 mos of merit increase impact</t>
  </si>
  <si>
    <t xml:space="preserve">Total </t>
  </si>
  <si>
    <t>AWWSC Services - Customer Accounting OPEX</t>
  </si>
  <si>
    <t>Calculate Base Year (Merit Increase Already Acounted For in 2025)</t>
  </si>
  <si>
    <t>Wkpr 13-Pension.OPEB Non-Svc</t>
  </si>
  <si>
    <t>Wkpr 2-Merit</t>
  </si>
  <si>
    <t>Wkpr 3-Misc Adjustments</t>
  </si>
  <si>
    <t>Wkpr 12-Pension.OPEB</t>
  </si>
  <si>
    <t>Wkpr 6-LTPP - CEO &amp; COO</t>
  </si>
  <si>
    <t>Wkpr  9-Depreciation</t>
  </si>
  <si>
    <t>Wkpr  10-LOP Interest</t>
  </si>
  <si>
    <t>Wkpr 14-CAGR</t>
  </si>
  <si>
    <t>CAGR</t>
  </si>
  <si>
    <t>Sewer %</t>
  </si>
  <si>
    <t>Final Test Year Expese</t>
  </si>
  <si>
    <t>Cyber Event Adjustment</t>
  </si>
  <si>
    <t>Wkpr 5-Cyber Event</t>
  </si>
  <si>
    <t>Workpaper #:</t>
  </si>
  <si>
    <t>Excel Reference:</t>
  </si>
  <si>
    <t>Line No.</t>
  </si>
  <si>
    <t xml:space="preserve"> Adjustments</t>
  </si>
  <si>
    <t>Reference</t>
  </si>
  <si>
    <t>Adjustment for allocation to KY Wastewater</t>
  </si>
  <si>
    <t>Adjustment for Labor and Related (Merit Increases)</t>
  </si>
  <si>
    <t>Adjustment for Depreciation and Capital Lease Interest</t>
  </si>
  <si>
    <t>Removed select expenses (Advertising, Charitable Contributions, etc.)</t>
  </si>
  <si>
    <t>Additional Adjustment for Labor and Related (Pension/OPEB)</t>
  </si>
  <si>
    <t>Total Adjustments:</t>
  </si>
  <si>
    <t>Base Year Adjustment Support Services</t>
  </si>
  <si>
    <t>For the 12 Months Ending August 31, 2025</t>
  </si>
  <si>
    <t>Adjustment for CAGR</t>
  </si>
  <si>
    <t>Adjustment for Employee Transfers</t>
  </si>
  <si>
    <t>Adjustment for LTPP Payout CEO &amp; COO</t>
  </si>
  <si>
    <t>CSC Union Labor &amp; Benefits</t>
  </si>
  <si>
    <t>FRCC Union Labor &amp; Benefits</t>
  </si>
  <si>
    <t>FRCC</t>
  </si>
  <si>
    <t>Adjustments Detail: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</si>
</sst>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_ ;[Red]\-#,##0.00;\-"/>
    <numFmt numFmtId="167" formatCode="_-* #,##0_-;\-* #,##0_-;_-* &quot;-&quot;_-;_-@_-"/>
    <numFmt numFmtId="168" formatCode="\£\ #,##0_);[Red]\(\£\ #,##0\)"/>
    <numFmt numFmtId="169" formatCode="&quot;$&quot;#,##0.00;\(&quot;$&quot;#,##0.00\)"/>
    <numFmt numFmtId="170" formatCode="#,##0;\-#,##0;&quot;-&quot;"/>
    <numFmt numFmtId="171" formatCode="0.000_)"/>
    <numFmt numFmtId="172" formatCode="\ \ _•\–\ \ \ \ @"/>
    <numFmt numFmtId="173" formatCode="_-[$€-2]* #,##0.00_-;\-[$€-2]* #,##0.00_-;_-[$€-2]* &quot;-&quot;??_-"/>
    <numFmt numFmtId="174" formatCode="\€#,##0.00;[Red]\(\€#,##0.00\)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\ &quot;Pts&quot;_-;\-* #,##0\ &quot;Pts&quot;_-;_-* &quot;-&quot;\ &quot;Pts&quot;_-;_-@_-"/>
    <numFmt numFmtId="178" formatCode="_-* #,##0.00\ &quot;Pts&quot;_-;\-* #,##0.00\ &quot;Pts&quot;_-;_-* &quot;-&quot;??\ &quot;Pts&quot;_-;_-@_-"/>
    <numFmt numFmtId="179" formatCode="0.00_)"/>
    <numFmt numFmtId="180" formatCode="0.0%;[Red]\(0.0%\);&quot;- &quot;"/>
    <numFmt numFmtId="181" formatCode="mm/dd/yy"/>
    <numFmt numFmtId="182" formatCode="#,##0.0_);\(#,##0.0\)"/>
    <numFmt numFmtId="183" formatCode="0.000%"/>
    <numFmt numFmtId="184" formatCode="[$-409]mmmm\ d\,\ yyyy;@"/>
  </numFmts>
  <fonts count="7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MS Serif"/>
      <family val="1"/>
    </font>
    <font>
      <sz val="11"/>
      <color indexed="12"/>
      <name val="Book Antiqua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7"/>
      <color indexed="12"/>
      <name val="Arial"/>
      <family val="2"/>
    </font>
    <font>
      <sz val="7"/>
      <color indexed="16"/>
      <name val="Arial"/>
      <family val="2"/>
    </font>
    <font>
      <sz val="7"/>
      <color indexed="1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color indexed="12"/>
      <name val="Times New Roman"/>
      <family val="1"/>
    </font>
    <font>
      <sz val="10"/>
      <name val="Genev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Geneva"/>
    </font>
    <font>
      <sz val="10"/>
      <color theme="1"/>
      <name val="Arial"/>
      <family val="2"/>
    </font>
    <font>
      <sz val="7"/>
      <color indexed="8"/>
      <name val="Arial"/>
      <family val="2"/>
    </font>
    <font>
      <b/>
      <sz val="11"/>
      <color indexed="63"/>
      <name val="Calibri"/>
      <family val="2"/>
    </font>
    <font>
      <sz val="10"/>
      <name val="Palatino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HLV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8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10" fillId="3" borderId="0"/>
    <xf numFmtId="0" fontId="11" fillId="3" borderId="0"/>
    <xf numFmtId="0" fontId="12" fillId="3" borderId="0"/>
    <xf numFmtId="0" fontId="12" fillId="3" borderId="0"/>
    <xf numFmtId="0" fontId="13" fillId="3" borderId="0"/>
    <xf numFmtId="0" fontId="8" fillId="3" borderId="0"/>
    <xf numFmtId="0" fontId="8" fillId="3" borderId="0"/>
    <xf numFmtId="0" fontId="8" fillId="3" borderId="0"/>
    <xf numFmtId="0" fontId="8" fillId="3" borderId="0"/>
    <xf numFmtId="166" fontId="7" fillId="4" borderId="6"/>
    <xf numFmtId="166" fontId="7" fillId="4" borderId="6"/>
    <xf numFmtId="166" fontId="7" fillId="4" borderId="6"/>
    <xf numFmtId="166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0" fontId="14" fillId="0" borderId="0"/>
    <xf numFmtId="0" fontId="10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10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12" fillId="3" borderId="0"/>
    <xf numFmtId="0" fontId="12" fillId="3" borderId="0"/>
    <xf numFmtId="0" fontId="13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 applyNumberFormat="0" applyFill="0" applyBorder="0" applyProtection="0">
      <alignment horizontal="centerContinuous"/>
    </xf>
    <xf numFmtId="0" fontId="14" fillId="0" borderId="0"/>
    <xf numFmtId="0" fontId="16" fillId="0" borderId="0"/>
    <xf numFmtId="0" fontId="7" fillId="0" borderId="0"/>
    <xf numFmtId="0" fontId="7" fillId="0" borderId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169" fontId="22" fillId="0" borderId="2" applyNumberFormat="0" applyFill="0" applyBorder="0" applyAlignment="0" applyProtection="0">
      <alignment horizontal="center"/>
    </xf>
    <xf numFmtId="0" fontId="23" fillId="0" borderId="2" applyNumberFormat="0" applyFill="0" applyAlignment="0" applyProtection="0"/>
    <xf numFmtId="0" fontId="1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4" fillId="0" borderId="0" applyFill="0" applyBorder="0" applyAlignment="0"/>
    <xf numFmtId="170" fontId="24" fillId="0" borderId="0" applyFill="0" applyBorder="0" applyAlignment="0"/>
    <xf numFmtId="170" fontId="24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6" fillId="0" borderId="8" applyNumberFormat="0" applyFill="0" applyAlignment="0" applyProtection="0"/>
    <xf numFmtId="0" fontId="27" fillId="25" borderId="9" applyNumberFormat="0" applyAlignment="0" applyProtection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9" fillId="0" borderId="0" applyNumberFormat="0" applyAlignment="0">
      <alignment horizontal="left"/>
    </xf>
    <xf numFmtId="8" fontId="30" fillId="0" borderId="11"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10" borderId="7" applyNumberFormat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34" fillId="0" borderId="0"/>
    <xf numFmtId="3" fontId="35" fillId="0" borderId="0"/>
    <xf numFmtId="3" fontId="34" fillId="0" borderId="0"/>
    <xf numFmtId="1" fontId="36" fillId="0" borderId="0">
      <alignment horizontal="right"/>
    </xf>
    <xf numFmtId="0" fontId="37" fillId="7" borderId="0" applyNumberFormat="0" applyBorder="0" applyAlignment="0" applyProtection="0"/>
    <xf numFmtId="38" fontId="8" fillId="3" borderId="0" applyNumberFormat="0" applyBorder="0" applyAlignment="0" applyProtection="0"/>
    <xf numFmtId="38" fontId="8" fillId="3" borderId="0" applyNumberFormat="0" applyBorder="0" applyAlignment="0" applyProtection="0"/>
    <xf numFmtId="38" fontId="8" fillId="3" borderId="0" applyNumberFormat="0" applyBorder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0" fontId="8" fillId="4" borderId="15" applyNumberFormat="0" applyBorder="0" applyAlignment="0" applyProtection="0"/>
    <xf numFmtId="10" fontId="8" fillId="4" borderId="15" applyNumberFormat="0" applyBorder="0" applyAlignment="0" applyProtection="0"/>
    <xf numFmtId="10" fontId="8" fillId="4" borderId="15" applyNumberFormat="0" applyBorder="0" applyAlignment="0" applyProtection="0"/>
    <xf numFmtId="0" fontId="32" fillId="10" borderId="7" applyNumberFormat="0" applyAlignment="0" applyProtection="0"/>
    <xf numFmtId="0" fontId="32" fillId="10" borderId="7" applyNumberFormat="0" applyAlignment="0" applyProtection="0"/>
    <xf numFmtId="0" fontId="43" fillId="0" borderId="0" applyNumberFormat="0" applyFill="0" applyBorder="0" applyAlignment="0">
      <protection locked="0"/>
    </xf>
    <xf numFmtId="0" fontId="20" fillId="6" borderId="0" applyNumberFormat="0" applyBorder="0" applyAlignment="0" applyProtection="0"/>
    <xf numFmtId="0" fontId="7" fillId="0" borderId="0"/>
    <xf numFmtId="0" fontId="44" fillId="0" borderId="0"/>
    <xf numFmtId="0" fontId="44" fillId="0" borderId="0"/>
    <xf numFmtId="0" fontId="7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179" fontId="46" fillId="0" borderId="0"/>
    <xf numFmtId="180" fontId="44" fillId="0" borderId="0"/>
    <xf numFmtId="180" fontId="44" fillId="0" borderId="0"/>
    <xf numFmtId="18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173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7" fillId="0" borderId="0"/>
    <xf numFmtId="0" fontId="24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24" fillId="0" borderId="0"/>
    <xf numFmtId="0" fontId="24" fillId="0" borderId="0"/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" fillId="0" borderId="0"/>
    <xf numFmtId="0" fontId="2" fillId="0" borderId="0"/>
    <xf numFmtId="173" fontId="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4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5" fillId="0" borderId="0"/>
    <xf numFmtId="0" fontId="2" fillId="0" borderId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3" fontId="49" fillId="0" borderId="0"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0" fillId="24" borderId="16" applyNumberFormat="0" applyAlignment="0" applyProtection="0"/>
    <xf numFmtId="9" fontId="7" fillId="0" borderId="0"/>
    <xf numFmtId="9" fontId="7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/>
    <xf numFmtId="1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7" fontId="51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4">
      <alignment horizontal="center"/>
    </xf>
    <xf numFmtId="3" fontId="52" fillId="0" borderId="0" applyFont="0" applyFill="0" applyBorder="0" applyAlignment="0" applyProtection="0"/>
    <xf numFmtId="0" fontId="52" fillId="27" borderId="0" applyNumberFormat="0" applyFont="0" applyBorder="0" applyAlignment="0" applyProtection="0"/>
    <xf numFmtId="181" fontId="54" fillId="0" borderId="0" applyNumberFormat="0" applyFill="0" applyBorder="0" applyAlignment="0" applyProtection="0">
      <alignment horizontal="left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37" fillId="7" borderId="0" applyNumberFormat="0" applyBorder="0" applyAlignment="0" applyProtection="0"/>
    <xf numFmtId="0" fontId="50" fillId="24" borderId="16" applyNumberFormat="0" applyAlignment="0" applyProtection="0"/>
    <xf numFmtId="0" fontId="56" fillId="0" borderId="0"/>
    <xf numFmtId="0" fontId="7" fillId="0" borderId="0"/>
    <xf numFmtId="0" fontId="7" fillId="0" borderId="0"/>
    <xf numFmtId="0" fontId="24" fillId="0" borderId="0" applyNumberFormat="0" applyBorder="0" applyAlignment="0"/>
    <xf numFmtId="0" fontId="55" fillId="0" borderId="0" applyNumberFormat="0" applyBorder="0" applyAlignment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40" fontId="58" fillId="0" borderId="0" applyBorder="0">
      <alignment horizontal="right"/>
    </xf>
    <xf numFmtId="3" fontId="59" fillId="0" borderId="0">
      <alignment horizontal="right" vertical="center"/>
    </xf>
    <xf numFmtId="49" fontId="59" fillId="0" borderId="0">
      <alignment horizontal="right" vertic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1" fontId="49" fillId="0" borderId="0">
      <alignment horizontal="left"/>
      <protection locked="0"/>
    </xf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7" fillId="25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64" fillId="0" borderId="0"/>
    <xf numFmtId="0" fontId="7" fillId="0" borderId="0"/>
    <xf numFmtId="9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5" fillId="0" borderId="0"/>
    <xf numFmtId="0" fontId="7" fillId="29" borderId="27" applyNumberFormat="0" applyFont="0" applyAlignment="0" applyProtection="0"/>
    <xf numFmtId="0" fontId="66" fillId="0" borderId="0"/>
    <xf numFmtId="0" fontId="67" fillId="0" borderId="0"/>
    <xf numFmtId="0" fontId="7" fillId="0" borderId="0"/>
    <xf numFmtId="44" fontId="2" fillId="0" borderId="0" applyFont="0" applyFill="0" applyBorder="0" applyAlignment="0" applyProtection="0"/>
    <xf numFmtId="3" fontId="69" fillId="0" borderId="0"/>
    <xf numFmtId="0" fontId="2" fillId="0" borderId="0"/>
    <xf numFmtId="0" fontId="2" fillId="0" borderId="0"/>
    <xf numFmtId="0" fontId="7" fillId="0" borderId="0"/>
  </cellStyleXfs>
  <cellXfs count="99">
    <xf numFmtId="0" fontId="0" fillId="0" borderId="0" xfId="0"/>
    <xf numFmtId="0" fontId="3" fillId="0" borderId="0" xfId="0" applyFont="1"/>
    <xf numFmtId="0" fontId="63" fillId="0" borderId="0" xfId="833" applyFont="1"/>
    <xf numFmtId="164" fontId="0" fillId="0" borderId="0" xfId="2" applyNumberFormat="1" applyFont="1"/>
    <xf numFmtId="10" fontId="0" fillId="0" borderId="0" xfId="1" applyNumberFormat="1" applyFont="1" applyFill="1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10" fontId="0" fillId="0" borderId="0" xfId="0" applyNumberFormat="1"/>
    <xf numFmtId="37" fontId="0" fillId="0" borderId="0" xfId="0" applyNumberFormat="1"/>
    <xf numFmtId="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10" fontId="0" fillId="0" borderId="0" xfId="1" applyNumberFormat="1" applyFont="1" applyFill="1" applyBorder="1"/>
    <xf numFmtId="0" fontId="63" fillId="0" borderId="0" xfId="0" applyFont="1"/>
    <xf numFmtId="0" fontId="0" fillId="0" borderId="4" xfId="0" applyBorder="1"/>
    <xf numFmtId="0" fontId="62" fillId="0" borderId="0" xfId="0" applyFont="1"/>
    <xf numFmtId="164" fontId="0" fillId="0" borderId="0" xfId="2" applyNumberFormat="1" applyFont="1" applyFill="1"/>
    <xf numFmtId="10" fontId="0" fillId="0" borderId="0" xfId="1" applyNumberFormat="1" applyFont="1" applyFill="1"/>
    <xf numFmtId="10" fontId="0" fillId="0" borderId="0" xfId="1" applyNumberFormat="1" applyFont="1" applyFill="1" applyAlignment="1">
      <alignment horizontal="right"/>
    </xf>
    <xf numFmtId="10" fontId="0" fillId="0" borderId="0" xfId="1" applyNumberFormat="1" applyFont="1" applyFill="1" applyAlignment="1">
      <alignment horizontal="left"/>
    </xf>
    <xf numFmtId="0" fontId="3" fillId="0" borderId="25" xfId="0" applyFont="1" applyBorder="1" applyAlignment="1">
      <alignment horizontal="center" wrapText="1"/>
    </xf>
    <xf numFmtId="10" fontId="3" fillId="0" borderId="0" xfId="1" applyNumberFormat="1" applyFont="1" applyFill="1"/>
    <xf numFmtId="43" fontId="62" fillId="0" borderId="0" xfId="2" applyFont="1"/>
    <xf numFmtId="164" fontId="0" fillId="0" borderId="29" xfId="0" applyNumberFormat="1" applyBorder="1"/>
    <xf numFmtId="0" fontId="0" fillId="0" borderId="0" xfId="0" applyAlignment="1">
      <alignment vertical="top"/>
    </xf>
    <xf numFmtId="0" fontId="0" fillId="0" borderId="0" xfId="0" quotePrefix="1"/>
    <xf numFmtId="164" fontId="3" fillId="0" borderId="0" xfId="0" applyNumberFormat="1" applyFont="1"/>
    <xf numFmtId="0" fontId="3" fillId="0" borderId="3" xfId="0" applyFont="1" applyBorder="1"/>
    <xf numFmtId="5" fontId="3" fillId="0" borderId="3" xfId="0" applyNumberFormat="1" applyFont="1" applyBorder="1"/>
    <xf numFmtId="0" fontId="3" fillId="0" borderId="0" xfId="0" quotePrefix="1" applyFont="1"/>
    <xf numFmtId="10" fontId="3" fillId="0" borderId="0" xfId="1" applyNumberFormat="1" applyFont="1" applyFill="1" applyAlignment="1">
      <alignment horizontal="left"/>
    </xf>
    <xf numFmtId="5" fontId="0" fillId="0" borderId="0" xfId="2" applyNumberFormat="1" applyFont="1"/>
    <xf numFmtId="0" fontId="68" fillId="0" borderId="0" xfId="0" applyFont="1" applyAlignment="1">
      <alignment horizontal="center"/>
    </xf>
    <xf numFmtId="5" fontId="0" fillId="0" borderId="25" xfId="0" applyNumberFormat="1" applyBorder="1"/>
    <xf numFmtId="5" fontId="0" fillId="0" borderId="30" xfId="2" applyNumberFormat="1" applyFont="1" applyFill="1" applyBorder="1"/>
    <xf numFmtId="184" fontId="62" fillId="0" borderId="0" xfId="0" applyNumberFormat="1" applyFont="1" applyAlignment="1">
      <alignment horizontal="left"/>
    </xf>
    <xf numFmtId="0" fontId="63" fillId="0" borderId="28" xfId="0" applyFont="1" applyBorder="1" applyAlignment="1">
      <alignment horizontal="center" wrapText="1"/>
    </xf>
    <xf numFmtId="0" fontId="68" fillId="0" borderId="19" xfId="0" applyFont="1" applyBorder="1"/>
    <xf numFmtId="37" fontId="0" fillId="0" borderId="3" xfId="0" applyNumberFormat="1" applyBorder="1"/>
    <xf numFmtId="10" fontId="0" fillId="0" borderId="0" xfId="1" applyNumberFormat="1" applyFont="1" applyBorder="1"/>
    <xf numFmtId="183" fontId="0" fillId="0" borderId="0" xfId="1" applyNumberFormat="1" applyFont="1" applyBorder="1"/>
    <xf numFmtId="0" fontId="3" fillId="0" borderId="0" xfId="0" applyFont="1" applyAlignment="1">
      <alignment horizontal="center" wrapText="1"/>
    </xf>
    <xf numFmtId="43" fontId="0" fillId="0" borderId="0" xfId="2" applyFont="1" applyFill="1" applyAlignment="1">
      <alignment horizontal="center"/>
    </xf>
    <xf numFmtId="7" fontId="0" fillId="0" borderId="0" xfId="0" applyNumberFormat="1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0" xfId="2" applyNumberFormat="1" applyFont="1" applyFill="1" applyBorder="1"/>
    <xf numFmtId="10" fontId="0" fillId="0" borderId="0" xfId="1" applyNumberFormat="1" applyFont="1" applyFill="1" applyBorder="1" applyAlignment="1">
      <alignment horizontal="center"/>
    </xf>
    <xf numFmtId="49" fontId="0" fillId="0" borderId="0" xfId="0" applyNumberFormat="1"/>
    <xf numFmtId="43" fontId="0" fillId="0" borderId="0" xfId="2" applyFont="1" applyFill="1" applyBorder="1"/>
    <xf numFmtId="3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/>
    <xf numFmtId="37" fontId="0" fillId="0" borderId="25" xfId="0" applyNumberFormat="1" applyBorder="1"/>
    <xf numFmtId="0" fontId="3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left" wrapText="1" indent="3"/>
    </xf>
    <xf numFmtId="164" fontId="0" fillId="0" borderId="0" xfId="2" applyNumberFormat="1" applyFont="1" applyAlignment="1">
      <alignment horizontal="center"/>
    </xf>
    <xf numFmtId="0" fontId="65" fillId="0" borderId="0" xfId="0" applyFont="1"/>
    <xf numFmtId="7" fontId="65" fillId="0" borderId="0" xfId="0" applyNumberFormat="1" applyFont="1"/>
    <xf numFmtId="164" fontId="65" fillId="0" borderId="0" xfId="0" applyNumberFormat="1" applyFont="1"/>
    <xf numFmtId="164" fontId="0" fillId="0" borderId="29" xfId="2" applyNumberFormat="1" applyFont="1" applyFill="1" applyBorder="1"/>
    <xf numFmtId="43" fontId="3" fillId="0" borderId="0" xfId="0" applyNumberFormat="1" applyFont="1"/>
    <xf numFmtId="10" fontId="3" fillId="0" borderId="0" xfId="1" applyNumberFormat="1" applyFont="1" applyFill="1" applyAlignment="1">
      <alignment wrapText="1"/>
    </xf>
    <xf numFmtId="10" fontId="3" fillId="0" borderId="0" xfId="1" applyNumberFormat="1" applyFont="1" applyFill="1" applyAlignment="1">
      <alignment horizontal="center" wrapText="1"/>
    </xf>
    <xf numFmtId="43" fontId="0" fillId="0" borderId="0" xfId="2" applyFont="1"/>
    <xf numFmtId="43" fontId="0" fillId="0" borderId="25" xfId="2" applyFont="1" applyBorder="1"/>
    <xf numFmtId="7" fontId="0" fillId="0" borderId="0" xfId="0" applyNumberFormat="1"/>
    <xf numFmtId="44" fontId="0" fillId="0" borderId="0" xfId="1362" applyFont="1" applyFill="1" applyAlignment="1">
      <alignment horizontal="center"/>
    </xf>
    <xf numFmtId="0" fontId="3" fillId="0" borderId="0" xfId="0" quotePrefix="1" applyFont="1" applyAlignment="1">
      <alignment horizontal="left"/>
    </xf>
    <xf numFmtId="5" fontId="0" fillId="0" borderId="0" xfId="2" applyNumberFormat="1" applyFont="1" applyFill="1"/>
    <xf numFmtId="37" fontId="0" fillId="0" borderId="0" xfId="2" applyNumberFormat="1" applyFont="1" applyFill="1" applyBorder="1"/>
    <xf numFmtId="5" fontId="0" fillId="0" borderId="28" xfId="2" applyNumberFormat="1" applyFont="1" applyFill="1" applyBorder="1"/>
    <xf numFmtId="0" fontId="62" fillId="0" borderId="0" xfId="0" applyFont="1" applyAlignment="1">
      <alignment horizontal="center"/>
    </xf>
    <xf numFmtId="43" fontId="62" fillId="0" borderId="0" xfId="0" applyNumberFormat="1" applyFont="1"/>
    <xf numFmtId="0" fontId="63" fillId="0" borderId="25" xfId="0" applyFont="1" applyBorder="1" applyAlignment="1">
      <alignment horizontal="center" wrapText="1"/>
    </xf>
    <xf numFmtId="0" fontId="63" fillId="0" borderId="0" xfId="0" applyFont="1" applyAlignment="1">
      <alignment horizontal="center" wrapText="1"/>
    </xf>
    <xf numFmtId="0" fontId="62" fillId="0" borderId="0" xfId="0" applyFont="1" applyAlignment="1">
      <alignment wrapText="1"/>
    </xf>
    <xf numFmtId="14" fontId="63" fillId="0" borderId="25" xfId="1379" applyNumberFormat="1" applyFont="1" applyBorder="1" applyAlignment="1">
      <alignment horizontal="center" wrapText="1"/>
    </xf>
    <xf numFmtId="3" fontId="63" fillId="0" borderId="25" xfId="1379" applyFont="1" applyBorder="1" applyAlignment="1">
      <alignment horizontal="center" wrapText="1"/>
    </xf>
    <xf numFmtId="3" fontId="63" fillId="0" borderId="0" xfId="1379" applyFont="1" applyAlignment="1">
      <alignment horizontal="center" wrapText="1"/>
    </xf>
    <xf numFmtId="165" fontId="62" fillId="0" borderId="30" xfId="1362" applyNumberFormat="1" applyFont="1" applyFill="1" applyBorder="1"/>
    <xf numFmtId="165" fontId="62" fillId="0" borderId="0" xfId="0" applyNumberFormat="1" applyFont="1"/>
    <xf numFmtId="0" fontId="63" fillId="0" borderId="25" xfId="0" applyFont="1" applyBorder="1" applyAlignment="1">
      <alignment horizontal="center"/>
    </xf>
    <xf numFmtId="0" fontId="63" fillId="0" borderId="0" xfId="0" applyFont="1" applyAlignment="1">
      <alignment horizontal="left"/>
    </xf>
    <xf numFmtId="165" fontId="62" fillId="0" borderId="0" xfId="1362" applyNumberFormat="1" applyFont="1" applyFill="1" applyAlignment="1">
      <alignment horizontal="center"/>
    </xf>
    <xf numFmtId="0" fontId="62" fillId="0" borderId="0" xfId="0" applyFont="1" applyAlignment="1">
      <alignment horizontal="left"/>
    </xf>
    <xf numFmtId="165" fontId="62" fillId="0" borderId="0" xfId="0" applyNumberFormat="1" applyFont="1" applyAlignment="1">
      <alignment horizontal="center"/>
    </xf>
    <xf numFmtId="165" fontId="62" fillId="0" borderId="3" xfId="0" applyNumberFormat="1" applyFont="1" applyBorder="1" applyAlignment="1">
      <alignment horizontal="center"/>
    </xf>
    <xf numFmtId="42" fontId="6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383">
    <cellStyle name="_x000d__x000a_JournalTemplate=C:\COMFO\CTALK\JOURSTD.TPL_x000d__x000a_LbStateAddress=3 3 0 251 1 89 2 311_x000d__x000a_LbStateJou" xfId="10" xr:uid="{00000000-0005-0000-0000-000000000000}"/>
    <cellStyle name="_x000d__x000a_JournalTemplate=C:\COMFO\CTALK\JOURSTD.TPL_x000d__x000a_LbStateAddress=3 3 0 251 1 89 2 311_x000d__x000a_LbStateJou 2" xfId="11" xr:uid="{00000000-0005-0000-0000-000001000000}"/>
    <cellStyle name="%" xfId="12" xr:uid="{00000000-0005-0000-0000-000002000000}"/>
    <cellStyle name="% 11" xfId="13" xr:uid="{00000000-0005-0000-0000-000003000000}"/>
    <cellStyle name="% 11 2" xfId="14" xr:uid="{00000000-0005-0000-0000-000004000000}"/>
    <cellStyle name="% 12" xfId="15" xr:uid="{00000000-0005-0000-0000-000005000000}"/>
    <cellStyle name="% 12 2" xfId="16" xr:uid="{00000000-0005-0000-0000-000006000000}"/>
    <cellStyle name="% 2" xfId="17" xr:uid="{00000000-0005-0000-0000-000007000000}"/>
    <cellStyle name="% 2 2" xfId="18" xr:uid="{00000000-0005-0000-0000-000008000000}"/>
    <cellStyle name="% 2 2 2" xfId="19" xr:uid="{00000000-0005-0000-0000-000009000000}"/>
    <cellStyle name="% 2 3" xfId="20" xr:uid="{00000000-0005-0000-0000-00000A000000}"/>
    <cellStyle name="% 2 3 2" xfId="21" xr:uid="{00000000-0005-0000-0000-00000B000000}"/>
    <cellStyle name="% 2 4" xfId="22" xr:uid="{00000000-0005-0000-0000-00000C000000}"/>
    <cellStyle name="% 3" xfId="23" xr:uid="{00000000-0005-0000-0000-00000D000000}"/>
    <cellStyle name="% 3 2" xfId="24" xr:uid="{00000000-0005-0000-0000-00000E000000}"/>
    <cellStyle name="% 4" xfId="25" xr:uid="{00000000-0005-0000-0000-00000F000000}"/>
    <cellStyle name="% 4 2" xfId="26" xr:uid="{00000000-0005-0000-0000-000010000000}"/>
    <cellStyle name="% 5" xfId="27" xr:uid="{00000000-0005-0000-0000-000011000000}"/>
    <cellStyle name="%_CO-TERM_CALC" xfId="28" xr:uid="{00000000-0005-0000-0000-000012000000}"/>
    <cellStyle name="%_CO-TERM_CALC 2" xfId="29" xr:uid="{00000000-0005-0000-0000-000013000000}"/>
    <cellStyle name="%_CO-TERM_CALC 2 2" xfId="30" xr:uid="{00000000-0005-0000-0000-000014000000}"/>
    <cellStyle name="%_CO-TERM_CALC 3" xfId="31" xr:uid="{00000000-0005-0000-0000-000015000000}"/>
    <cellStyle name="%_CO-TERM_CALC 3 2" xfId="32" xr:uid="{00000000-0005-0000-0000-000016000000}"/>
    <cellStyle name="%_CO-TERM_CALC 4" xfId="33" xr:uid="{00000000-0005-0000-0000-000017000000}"/>
    <cellStyle name="%_TotalP2008-Lot1_ToIP-Priced PO et P1V2" xfId="34" xr:uid="{00000000-0005-0000-0000-000018000000}"/>
    <cellStyle name="%_TotalP2008-Lot1_ToIP-Priced PO et P1V2 2" xfId="35" xr:uid="{00000000-0005-0000-0000-000019000000}"/>
    <cellStyle name="%_TotalP2008-Lot1_ToIP-Priced PO et P1V2 2 2" xfId="36" xr:uid="{00000000-0005-0000-0000-00001A000000}"/>
    <cellStyle name="%_TotalP2008-Lot1_ToIP-Priced PO et P1V2 3" xfId="37" xr:uid="{00000000-0005-0000-0000-00001B000000}"/>
    <cellStyle name="%_TotalP2008-Lot1_ToIP-Priced PO et P1V2 3 2" xfId="38" xr:uid="{00000000-0005-0000-0000-00001C000000}"/>
    <cellStyle name="%_TotalP2008-Lot1_ToIP-Priced PO et P1V2 4" xfId="39" xr:uid="{00000000-0005-0000-0000-00001D000000}"/>
    <cellStyle name="%_Z2 - UCSS_QUOTES" xfId="40" xr:uid="{00000000-0005-0000-0000-00001E000000}"/>
    <cellStyle name="%_Z2 - UCSS_QUOTES 2" xfId="41" xr:uid="{00000000-0005-0000-0000-00001F000000}"/>
    <cellStyle name="_Column1" xfId="42" xr:uid="{00000000-0005-0000-0000-000020000000}"/>
    <cellStyle name="_Column1 2" xfId="43" xr:uid="{00000000-0005-0000-0000-000021000000}"/>
    <cellStyle name="_Column1_2012-2016 Business Plan-092611" xfId="44" xr:uid="{00000000-0005-0000-0000-000022000000}"/>
    <cellStyle name="_Column1_2012-2016 Business Plan-100311" xfId="45" xr:uid="{00000000-0005-0000-0000-000023000000}"/>
    <cellStyle name="_Column1_ITS BGT FY2011" xfId="46" xr:uid="{00000000-0005-0000-0000-000024000000}"/>
    <cellStyle name="_Column2" xfId="47" xr:uid="{00000000-0005-0000-0000-000025000000}"/>
    <cellStyle name="_Column3" xfId="48" xr:uid="{00000000-0005-0000-0000-000026000000}"/>
    <cellStyle name="_Column4" xfId="49" xr:uid="{00000000-0005-0000-0000-000027000000}"/>
    <cellStyle name="_Column5" xfId="50" xr:uid="{00000000-0005-0000-0000-000028000000}"/>
    <cellStyle name="_Column5_ITS Variance FY2006-2010" xfId="51" xr:uid="{00000000-0005-0000-0000-000029000000}"/>
    <cellStyle name="_Column6" xfId="52" xr:uid="{00000000-0005-0000-0000-00002A000000}"/>
    <cellStyle name="_Column7" xfId="53" xr:uid="{00000000-0005-0000-0000-00002B000000}"/>
    <cellStyle name="_Column7_2012-2016 Business Plan-092611" xfId="54" xr:uid="{00000000-0005-0000-0000-00002C000000}"/>
    <cellStyle name="_Column7_2012-2016 Business Plan-100311" xfId="55" xr:uid="{00000000-0005-0000-0000-00002D000000}"/>
    <cellStyle name="_Column7_ITS Variance FY2006-2010" xfId="56" xr:uid="{00000000-0005-0000-0000-00002E000000}"/>
    <cellStyle name="_Data" xfId="57" xr:uid="{00000000-0005-0000-0000-00002F000000}"/>
    <cellStyle name="_Data 2" xfId="58" xr:uid="{00000000-0005-0000-0000-000030000000}"/>
    <cellStyle name="_Data_2012-2016 Business Plan-092611" xfId="59" xr:uid="{00000000-0005-0000-0000-000031000000}"/>
    <cellStyle name="_Data_2012-2016 Business Plan-100311" xfId="60" xr:uid="{00000000-0005-0000-0000-000032000000}"/>
    <cellStyle name="_Data_Cerberus" xfId="61" xr:uid="{00000000-0005-0000-0000-000033000000}"/>
    <cellStyle name="_Data_Cerberus 2" xfId="62" xr:uid="{00000000-0005-0000-0000-000034000000}"/>
    <cellStyle name="_Data_Cerberus_2012-2016 Business Plan-092611" xfId="63" xr:uid="{00000000-0005-0000-0000-000035000000}"/>
    <cellStyle name="_Data_Cerberus_2012-2016 Business Plan-100311" xfId="64" xr:uid="{00000000-0005-0000-0000-000036000000}"/>
    <cellStyle name="_Data_Cerberus_everly 032075 budget maint breakdown" xfId="65" xr:uid="{00000000-0005-0000-0000-000037000000}"/>
    <cellStyle name="_Data_Cerberus_everly 032075 budget maint breakdown_2012-2016 Business Plan-092611" xfId="66" xr:uid="{00000000-0005-0000-0000-000038000000}"/>
    <cellStyle name="_Data_Cerberus_everly 032075 budget maint breakdown_2012-2016 Business Plan-100311" xfId="67" xr:uid="{00000000-0005-0000-0000-000039000000}"/>
    <cellStyle name="_Data_Cerberus_ITS BGT FY2011" xfId="68" xr:uid="{00000000-0005-0000-0000-00003A000000}"/>
    <cellStyle name="_Data_Cerberus_WRITE OFF'S AUGUST 2010" xfId="69" xr:uid="{00000000-0005-0000-0000-00003B000000}"/>
    <cellStyle name="_Data_Cerberus_WRITE OFF'S AUGUST 2010 2" xfId="70" xr:uid="{00000000-0005-0000-0000-00003C000000}"/>
    <cellStyle name="_Data_Cerberus_WRITE OFF'S SEPT 2010" xfId="71" xr:uid="{00000000-0005-0000-0000-00003D000000}"/>
    <cellStyle name="_Data_Cerberus_WRITE OFF'S SEPT 2010 2" xfId="72" xr:uid="{00000000-0005-0000-0000-00003E000000}"/>
    <cellStyle name="_Data_everly 032075 budget maint breakdown" xfId="73" xr:uid="{00000000-0005-0000-0000-00003F000000}"/>
    <cellStyle name="_Data_everly 032075 budget maint breakdown_2012-2016 Business Plan-092611" xfId="74" xr:uid="{00000000-0005-0000-0000-000040000000}"/>
    <cellStyle name="_Data_everly 032075 budget maint breakdown_2012-2016 Business Plan-100311" xfId="75" xr:uid="{00000000-0005-0000-0000-000041000000}"/>
    <cellStyle name="_Data_WRITE OFF'S AUGUST 2010" xfId="76" xr:uid="{00000000-0005-0000-0000-000042000000}"/>
    <cellStyle name="_Data_WRITE OFF'S AUGUST 2010 2" xfId="77" xr:uid="{00000000-0005-0000-0000-000043000000}"/>
    <cellStyle name="_Data_WRITE OFF'S SEPT 2010" xfId="78" xr:uid="{00000000-0005-0000-0000-000044000000}"/>
    <cellStyle name="_Data_WRITE OFF'S SEPT 2010 2" xfId="79" xr:uid="{00000000-0005-0000-0000-000045000000}"/>
    <cellStyle name="_Formula" xfId="80" xr:uid="{00000000-0005-0000-0000-000046000000}"/>
    <cellStyle name="_Header" xfId="81" xr:uid="{00000000-0005-0000-0000-000047000000}"/>
    <cellStyle name="_J - UCSS_QUOTES" xfId="82" xr:uid="{00000000-0005-0000-0000-000048000000}"/>
    <cellStyle name="_J - UCSS_QUOTES 2" xfId="83" xr:uid="{00000000-0005-0000-0000-000049000000}"/>
    <cellStyle name="_J - UCSS_QUOTES 2 2" xfId="84" xr:uid="{00000000-0005-0000-0000-00004A000000}"/>
    <cellStyle name="_J - UCSS_QUOTES 3" xfId="85" xr:uid="{00000000-0005-0000-0000-00004B000000}"/>
    <cellStyle name="_J - UCSS_QUOTES 3 2" xfId="86" xr:uid="{00000000-0005-0000-0000-00004C000000}"/>
    <cellStyle name="_J - UCSS_QUOTES 4" xfId="87" xr:uid="{00000000-0005-0000-0000-00004D000000}"/>
    <cellStyle name="_M2 - UCSS_QUOTES" xfId="88" xr:uid="{00000000-0005-0000-0000-00004E000000}"/>
    <cellStyle name="_M2 - UCSS_QUOTES 2" xfId="89" xr:uid="{00000000-0005-0000-0000-00004F000000}"/>
    <cellStyle name="_M2 - UCSS_QUOTES 2 2" xfId="90" xr:uid="{00000000-0005-0000-0000-000050000000}"/>
    <cellStyle name="_M2 - UCSS_QUOTES 3" xfId="91" xr:uid="{00000000-0005-0000-0000-000051000000}"/>
    <cellStyle name="_M2 - UCSS_QUOTES 3 2" xfId="92" xr:uid="{00000000-0005-0000-0000-000052000000}"/>
    <cellStyle name="_M2 - UCSS_QUOTES 4" xfId="93" xr:uid="{00000000-0005-0000-0000-000053000000}"/>
    <cellStyle name="_Part numbers--Single Page v7" xfId="94" xr:uid="{00000000-0005-0000-0000-000054000000}"/>
    <cellStyle name="_Part numbers--Single Page v7 2" xfId="95" xr:uid="{00000000-0005-0000-0000-000055000000}"/>
    <cellStyle name="_Part numbers--Single Page v7 2 2" xfId="96" xr:uid="{00000000-0005-0000-0000-000056000000}"/>
    <cellStyle name="_Part numbers--Single Page v7 3" xfId="97" xr:uid="{00000000-0005-0000-0000-000057000000}"/>
    <cellStyle name="_Part numbers--Single Page v7 3 2" xfId="98" xr:uid="{00000000-0005-0000-0000-000058000000}"/>
    <cellStyle name="_Part numbers--Single Page v7 4" xfId="99" xr:uid="{00000000-0005-0000-0000-000059000000}"/>
    <cellStyle name="_Row1" xfId="100" xr:uid="{00000000-0005-0000-0000-00005A000000}"/>
    <cellStyle name="_Row1 2" xfId="101" xr:uid="{00000000-0005-0000-0000-00005B000000}"/>
    <cellStyle name="_Row1_2012-2016 Business Plan-092611" xfId="102" xr:uid="{00000000-0005-0000-0000-00005C000000}"/>
    <cellStyle name="_Row1_2012-2016 Business Plan-100311" xfId="103" xr:uid="{00000000-0005-0000-0000-00005D000000}"/>
    <cellStyle name="_Row1_ITS BGT FY2011" xfId="104" xr:uid="{00000000-0005-0000-0000-00005E000000}"/>
    <cellStyle name="_Row2" xfId="105" xr:uid="{00000000-0005-0000-0000-00005F000000}"/>
    <cellStyle name="_Row3" xfId="106" xr:uid="{00000000-0005-0000-0000-000060000000}"/>
    <cellStyle name="_Row4" xfId="107" xr:uid="{00000000-0005-0000-0000-000061000000}"/>
    <cellStyle name="_Row4 2" xfId="108" xr:uid="{00000000-0005-0000-0000-000062000000}"/>
    <cellStyle name="_Row4_2012-2016 Business Plan-092611" xfId="109" xr:uid="{00000000-0005-0000-0000-000063000000}"/>
    <cellStyle name="_Row4_2012-2016 Business Plan-100311" xfId="110" xr:uid="{00000000-0005-0000-0000-000064000000}"/>
    <cellStyle name="_Row5" xfId="111" xr:uid="{00000000-0005-0000-0000-000065000000}"/>
    <cellStyle name="_Row5_ITS Variance FY2006-2010" xfId="112" xr:uid="{00000000-0005-0000-0000-000066000000}"/>
    <cellStyle name="_Row6" xfId="113" xr:uid="{00000000-0005-0000-0000-000067000000}"/>
    <cellStyle name="_Row7" xfId="114" xr:uid="{00000000-0005-0000-0000-000068000000}"/>
    <cellStyle name="_Row7_2012-2016 Business Plan-092611" xfId="115" xr:uid="{00000000-0005-0000-0000-000069000000}"/>
    <cellStyle name="_Row7_2012-2016 Business Plan-100311" xfId="116" xr:uid="{00000000-0005-0000-0000-00006A000000}"/>
    <cellStyle name="_Row7_ITS Variance FY2006-2010" xfId="117" xr:uid="{00000000-0005-0000-0000-00006B000000}"/>
    <cellStyle name="_Sheet1" xfId="118" xr:uid="{00000000-0005-0000-0000-00006C000000}"/>
    <cellStyle name="_Sheet1 2" xfId="119" xr:uid="{00000000-0005-0000-0000-00006D000000}"/>
    <cellStyle name="_Sheet1 2 2" xfId="120" xr:uid="{00000000-0005-0000-0000-00006E000000}"/>
    <cellStyle name="_Sheet1 3" xfId="121" xr:uid="{00000000-0005-0000-0000-00006F000000}"/>
    <cellStyle name="_Sheet1 3 2" xfId="122" xr:uid="{00000000-0005-0000-0000-000070000000}"/>
    <cellStyle name="_Sheet1 4" xfId="123" xr:uid="{00000000-0005-0000-0000-000071000000}"/>
    <cellStyle name="_Subscription Summary" xfId="124" xr:uid="{00000000-0005-0000-0000-000072000000}"/>
    <cellStyle name="_Subscription Summary 2" xfId="125" xr:uid="{00000000-0005-0000-0000-000073000000}"/>
    <cellStyle name="_Subscription Summary 2 2" xfId="126" xr:uid="{00000000-0005-0000-0000-000074000000}"/>
    <cellStyle name="_Subscription Summary 3" xfId="127" xr:uid="{00000000-0005-0000-0000-000075000000}"/>
    <cellStyle name="_Subscription Summary 3 2" xfId="128" xr:uid="{00000000-0005-0000-0000-000076000000}"/>
    <cellStyle name="_Subscription Summary 4" xfId="129" xr:uid="{00000000-0005-0000-0000-000077000000}"/>
    <cellStyle name="_TableSuperHead" xfId="130" xr:uid="{00000000-0005-0000-0000-000078000000}"/>
    <cellStyle name="_UCSS Quoting Tool" xfId="131" xr:uid="{00000000-0005-0000-0000-000079000000}"/>
    <cellStyle name="_UCSS Quoting Tool_1" xfId="132" xr:uid="{00000000-0005-0000-0000-00007A000000}"/>
    <cellStyle name="£ BP" xfId="135" xr:uid="{00000000-0005-0000-0000-00007B000000}"/>
    <cellStyle name="¥ JY" xfId="136" xr:uid="{00000000-0005-0000-0000-00007C000000}"/>
    <cellStyle name="=C:\WINNT35\SYSTEM32\COMMAND.COM" xfId="133" xr:uid="{00000000-0005-0000-0000-00007D000000}"/>
    <cellStyle name="=C:\WINNT35\SYSTEM32\COMMAND.COM 2" xfId="134" xr:uid="{00000000-0005-0000-0000-00007E000000}"/>
    <cellStyle name="0,0_x000d__x000a_NA_x000d__x000a_" xfId="137" xr:uid="{00000000-0005-0000-0000-00007F000000}"/>
    <cellStyle name="0,0_x000d__x000a_NA_x000d__x000a_ 2" xfId="138" xr:uid="{00000000-0005-0000-0000-000080000000}"/>
    <cellStyle name="0,0_x000d__x000a_NA_x000d__x000a_ 2 2" xfId="139" xr:uid="{00000000-0005-0000-0000-000081000000}"/>
    <cellStyle name="0,0_x000d__x000a_NA_x000d__x000a_ 3" xfId="140" xr:uid="{00000000-0005-0000-0000-000082000000}"/>
    <cellStyle name="0,0_x000d__x000a_NA_x000d__x000a_ 3 2" xfId="141" xr:uid="{00000000-0005-0000-0000-000083000000}"/>
    <cellStyle name="0,0_x000d__x000a_NA_x000d__x000a_ 4" xfId="142" xr:uid="{00000000-0005-0000-0000-000084000000}"/>
    <cellStyle name="20 % - Accent1" xfId="143" xr:uid="{00000000-0005-0000-0000-000085000000}"/>
    <cellStyle name="20 % - Accent2" xfId="144" xr:uid="{00000000-0005-0000-0000-000086000000}"/>
    <cellStyle name="20 % - Accent3" xfId="145" xr:uid="{00000000-0005-0000-0000-000087000000}"/>
    <cellStyle name="20 % - Accent4" xfId="146" xr:uid="{00000000-0005-0000-0000-000088000000}"/>
    <cellStyle name="20 % - Accent5" xfId="147" xr:uid="{00000000-0005-0000-0000-000089000000}"/>
    <cellStyle name="20 % - Accent6" xfId="148" xr:uid="{00000000-0005-0000-0000-00008A000000}"/>
    <cellStyle name="20% - Accent1 2" xfId="149" xr:uid="{00000000-0005-0000-0000-00008B000000}"/>
    <cellStyle name="20% - Accent2 2" xfId="150" xr:uid="{00000000-0005-0000-0000-00008C000000}"/>
    <cellStyle name="20% - Accent3 10" xfId="151" xr:uid="{00000000-0005-0000-0000-00008D000000}"/>
    <cellStyle name="20% - Accent3 11" xfId="152" xr:uid="{00000000-0005-0000-0000-00008E000000}"/>
    <cellStyle name="20% - Accent3 12" xfId="153" xr:uid="{00000000-0005-0000-0000-00008F000000}"/>
    <cellStyle name="20% - Accent3 2" xfId="154" xr:uid="{00000000-0005-0000-0000-000090000000}"/>
    <cellStyle name="20% - Accent3 2 10" xfId="155" xr:uid="{00000000-0005-0000-0000-000091000000}"/>
    <cellStyle name="20% - Accent3 2 11" xfId="156" xr:uid="{00000000-0005-0000-0000-000092000000}"/>
    <cellStyle name="20% - Accent3 2 12" xfId="157" xr:uid="{00000000-0005-0000-0000-000093000000}"/>
    <cellStyle name="20% - Accent3 2 13" xfId="158" xr:uid="{00000000-0005-0000-0000-000094000000}"/>
    <cellStyle name="20% - Accent3 2 14" xfId="159" xr:uid="{00000000-0005-0000-0000-000095000000}"/>
    <cellStyle name="20% - Accent3 2 15" xfId="160" xr:uid="{00000000-0005-0000-0000-000096000000}"/>
    <cellStyle name="20% - Accent3 2 16" xfId="161" xr:uid="{00000000-0005-0000-0000-000097000000}"/>
    <cellStyle name="20% - Accent3 2 17" xfId="162" xr:uid="{00000000-0005-0000-0000-000098000000}"/>
    <cellStyle name="20% - Accent3 2 18" xfId="163" xr:uid="{00000000-0005-0000-0000-000099000000}"/>
    <cellStyle name="20% - Accent3 2 19" xfId="164" xr:uid="{00000000-0005-0000-0000-00009A000000}"/>
    <cellStyle name="20% - Accent3 2 2" xfId="165" xr:uid="{00000000-0005-0000-0000-00009B000000}"/>
    <cellStyle name="20% - Accent3 2 20" xfId="166" xr:uid="{00000000-0005-0000-0000-00009C000000}"/>
    <cellStyle name="20% - Accent3 2 3" xfId="167" xr:uid="{00000000-0005-0000-0000-00009D000000}"/>
    <cellStyle name="20% - Accent3 2 4" xfId="168" xr:uid="{00000000-0005-0000-0000-00009E000000}"/>
    <cellStyle name="20% - Accent3 2 5" xfId="169" xr:uid="{00000000-0005-0000-0000-00009F000000}"/>
    <cellStyle name="20% - Accent3 2 6" xfId="170" xr:uid="{00000000-0005-0000-0000-0000A0000000}"/>
    <cellStyle name="20% - Accent3 2 7" xfId="171" xr:uid="{00000000-0005-0000-0000-0000A1000000}"/>
    <cellStyle name="20% - Accent3 2 8" xfId="172" xr:uid="{00000000-0005-0000-0000-0000A2000000}"/>
    <cellStyle name="20% - Accent3 2 9" xfId="173" xr:uid="{00000000-0005-0000-0000-0000A3000000}"/>
    <cellStyle name="20% - Accent3 3 10" xfId="174" xr:uid="{00000000-0005-0000-0000-0000A4000000}"/>
    <cellStyle name="20% - Accent3 3 11" xfId="175" xr:uid="{00000000-0005-0000-0000-0000A5000000}"/>
    <cellStyle name="20% - Accent3 3 12" xfId="176" xr:uid="{00000000-0005-0000-0000-0000A6000000}"/>
    <cellStyle name="20% - Accent3 3 13" xfId="177" xr:uid="{00000000-0005-0000-0000-0000A7000000}"/>
    <cellStyle name="20% - Accent3 3 14" xfId="178" xr:uid="{00000000-0005-0000-0000-0000A8000000}"/>
    <cellStyle name="20% - Accent3 3 15" xfId="179" xr:uid="{00000000-0005-0000-0000-0000A9000000}"/>
    <cellStyle name="20% - Accent3 3 16" xfId="180" xr:uid="{00000000-0005-0000-0000-0000AA000000}"/>
    <cellStyle name="20% - Accent3 3 17" xfId="181" xr:uid="{00000000-0005-0000-0000-0000AB000000}"/>
    <cellStyle name="20% - Accent3 3 18" xfId="182" xr:uid="{00000000-0005-0000-0000-0000AC000000}"/>
    <cellStyle name="20% - Accent3 3 19" xfId="183" xr:uid="{00000000-0005-0000-0000-0000AD000000}"/>
    <cellStyle name="20% - Accent3 3 2" xfId="184" xr:uid="{00000000-0005-0000-0000-0000AE000000}"/>
    <cellStyle name="20% - Accent3 3 20" xfId="185" xr:uid="{00000000-0005-0000-0000-0000AF000000}"/>
    <cellStyle name="20% - Accent3 3 3" xfId="186" xr:uid="{00000000-0005-0000-0000-0000B0000000}"/>
    <cellStyle name="20% - Accent3 3 4" xfId="187" xr:uid="{00000000-0005-0000-0000-0000B1000000}"/>
    <cellStyle name="20% - Accent3 3 5" xfId="188" xr:uid="{00000000-0005-0000-0000-0000B2000000}"/>
    <cellStyle name="20% - Accent3 3 6" xfId="189" xr:uid="{00000000-0005-0000-0000-0000B3000000}"/>
    <cellStyle name="20% - Accent3 3 7" xfId="190" xr:uid="{00000000-0005-0000-0000-0000B4000000}"/>
    <cellStyle name="20% - Accent3 3 8" xfId="191" xr:uid="{00000000-0005-0000-0000-0000B5000000}"/>
    <cellStyle name="20% - Accent3 3 9" xfId="192" xr:uid="{00000000-0005-0000-0000-0000B6000000}"/>
    <cellStyle name="20% - Accent3 4" xfId="193" xr:uid="{00000000-0005-0000-0000-0000B7000000}"/>
    <cellStyle name="20% - Accent3 5" xfId="194" xr:uid="{00000000-0005-0000-0000-0000B8000000}"/>
    <cellStyle name="20% - Accent3 6" xfId="195" xr:uid="{00000000-0005-0000-0000-0000B9000000}"/>
    <cellStyle name="20% - Accent3 7" xfId="196" xr:uid="{00000000-0005-0000-0000-0000BA000000}"/>
    <cellStyle name="20% - Accent3 8" xfId="197" xr:uid="{00000000-0005-0000-0000-0000BB000000}"/>
    <cellStyle name="20% - Accent3 9" xfId="198" xr:uid="{00000000-0005-0000-0000-0000BC000000}"/>
    <cellStyle name="20% - Accent4 2" xfId="199" xr:uid="{00000000-0005-0000-0000-0000BD000000}"/>
    <cellStyle name="20% - Accent5 2" xfId="200" xr:uid="{00000000-0005-0000-0000-0000BE000000}"/>
    <cellStyle name="20% - Accent6 2" xfId="201" xr:uid="{00000000-0005-0000-0000-0000BF000000}"/>
    <cellStyle name="40 % - Accent1" xfId="202" xr:uid="{00000000-0005-0000-0000-0000C0000000}"/>
    <cellStyle name="40 % - Accent2" xfId="203" xr:uid="{00000000-0005-0000-0000-0000C1000000}"/>
    <cellStyle name="40 % - Accent3" xfId="204" xr:uid="{00000000-0005-0000-0000-0000C2000000}"/>
    <cellStyle name="40 % - Accent4" xfId="205" xr:uid="{00000000-0005-0000-0000-0000C3000000}"/>
    <cellStyle name="40 % - Accent5" xfId="206" xr:uid="{00000000-0005-0000-0000-0000C4000000}"/>
    <cellStyle name="40 % - Accent6" xfId="207" xr:uid="{00000000-0005-0000-0000-0000C5000000}"/>
    <cellStyle name="40% - Accent1 2" xfId="208" xr:uid="{00000000-0005-0000-0000-0000C6000000}"/>
    <cellStyle name="40% - Accent2 2" xfId="209" xr:uid="{00000000-0005-0000-0000-0000C7000000}"/>
    <cellStyle name="40% - Accent3 2" xfId="210" xr:uid="{00000000-0005-0000-0000-0000C8000000}"/>
    <cellStyle name="40% - Accent4 2" xfId="211" xr:uid="{00000000-0005-0000-0000-0000C9000000}"/>
    <cellStyle name="40% - Accent5 2" xfId="212" xr:uid="{00000000-0005-0000-0000-0000CA000000}"/>
    <cellStyle name="40% - Accent6 2" xfId="213" xr:uid="{00000000-0005-0000-0000-0000CB000000}"/>
    <cellStyle name="60 % - Accent1" xfId="214" xr:uid="{00000000-0005-0000-0000-0000CC000000}"/>
    <cellStyle name="60 % - Accent2" xfId="215" xr:uid="{00000000-0005-0000-0000-0000CD000000}"/>
    <cellStyle name="60 % - Accent3" xfId="216" xr:uid="{00000000-0005-0000-0000-0000CE000000}"/>
    <cellStyle name="60 % - Accent4" xfId="217" xr:uid="{00000000-0005-0000-0000-0000CF000000}"/>
    <cellStyle name="60 % - Accent5" xfId="218" xr:uid="{00000000-0005-0000-0000-0000D0000000}"/>
    <cellStyle name="60 % - Accent6" xfId="219" xr:uid="{00000000-0005-0000-0000-0000D1000000}"/>
    <cellStyle name="60% - Accent1 2" xfId="220" xr:uid="{00000000-0005-0000-0000-0000D2000000}"/>
    <cellStyle name="60% - Accent2 2" xfId="221" xr:uid="{00000000-0005-0000-0000-0000D3000000}"/>
    <cellStyle name="60% - Accent3 2" xfId="222" xr:uid="{00000000-0005-0000-0000-0000D4000000}"/>
    <cellStyle name="60% - Accent4 2" xfId="223" xr:uid="{00000000-0005-0000-0000-0000D5000000}"/>
    <cellStyle name="60% - Accent5 2" xfId="224" xr:uid="{00000000-0005-0000-0000-0000D6000000}"/>
    <cellStyle name="60% - Accent6 2" xfId="225" xr:uid="{00000000-0005-0000-0000-0000D7000000}"/>
    <cellStyle name="Accent1 10" xfId="226" xr:uid="{00000000-0005-0000-0000-0000D9000000}"/>
    <cellStyle name="Accent1 11" xfId="227" xr:uid="{00000000-0005-0000-0000-0000DA000000}"/>
    <cellStyle name="Accent1 12" xfId="228" xr:uid="{00000000-0005-0000-0000-0000DB000000}"/>
    <cellStyle name="Accent1 2" xfId="229" xr:uid="{00000000-0005-0000-0000-0000DC000000}"/>
    <cellStyle name="Accent1 2 10" xfId="230" xr:uid="{00000000-0005-0000-0000-0000DD000000}"/>
    <cellStyle name="Accent1 2 11" xfId="231" xr:uid="{00000000-0005-0000-0000-0000DE000000}"/>
    <cellStyle name="Accent1 2 12" xfId="232" xr:uid="{00000000-0005-0000-0000-0000DF000000}"/>
    <cellStyle name="Accent1 2 13" xfId="233" xr:uid="{00000000-0005-0000-0000-0000E0000000}"/>
    <cellStyle name="Accent1 2 14" xfId="234" xr:uid="{00000000-0005-0000-0000-0000E1000000}"/>
    <cellStyle name="Accent1 2 15" xfId="235" xr:uid="{00000000-0005-0000-0000-0000E2000000}"/>
    <cellStyle name="Accent1 2 16" xfId="236" xr:uid="{00000000-0005-0000-0000-0000E3000000}"/>
    <cellStyle name="Accent1 2 17" xfId="237" xr:uid="{00000000-0005-0000-0000-0000E4000000}"/>
    <cellStyle name="Accent1 2 18" xfId="238" xr:uid="{00000000-0005-0000-0000-0000E5000000}"/>
    <cellStyle name="Accent1 2 19" xfId="239" xr:uid="{00000000-0005-0000-0000-0000E6000000}"/>
    <cellStyle name="Accent1 2 2" xfId="240" xr:uid="{00000000-0005-0000-0000-0000E7000000}"/>
    <cellStyle name="Accent1 2 20" xfId="241" xr:uid="{00000000-0005-0000-0000-0000E8000000}"/>
    <cellStyle name="Accent1 2 3" xfId="242" xr:uid="{00000000-0005-0000-0000-0000E9000000}"/>
    <cellStyle name="Accent1 2 4" xfId="243" xr:uid="{00000000-0005-0000-0000-0000EA000000}"/>
    <cellStyle name="Accent1 2 5" xfId="244" xr:uid="{00000000-0005-0000-0000-0000EB000000}"/>
    <cellStyle name="Accent1 2 6" xfId="245" xr:uid="{00000000-0005-0000-0000-0000EC000000}"/>
    <cellStyle name="Accent1 2 7" xfId="246" xr:uid="{00000000-0005-0000-0000-0000ED000000}"/>
    <cellStyle name="Accent1 2 8" xfId="247" xr:uid="{00000000-0005-0000-0000-0000EE000000}"/>
    <cellStyle name="Accent1 2 9" xfId="248" xr:uid="{00000000-0005-0000-0000-0000EF000000}"/>
    <cellStyle name="Accent1 3 10" xfId="249" xr:uid="{00000000-0005-0000-0000-0000F0000000}"/>
    <cellStyle name="Accent1 3 11" xfId="250" xr:uid="{00000000-0005-0000-0000-0000F1000000}"/>
    <cellStyle name="Accent1 3 12" xfId="251" xr:uid="{00000000-0005-0000-0000-0000F2000000}"/>
    <cellStyle name="Accent1 3 13" xfId="252" xr:uid="{00000000-0005-0000-0000-0000F3000000}"/>
    <cellStyle name="Accent1 3 14" xfId="253" xr:uid="{00000000-0005-0000-0000-0000F4000000}"/>
    <cellStyle name="Accent1 3 15" xfId="254" xr:uid="{00000000-0005-0000-0000-0000F5000000}"/>
    <cellStyle name="Accent1 3 16" xfId="255" xr:uid="{00000000-0005-0000-0000-0000F6000000}"/>
    <cellStyle name="Accent1 3 17" xfId="256" xr:uid="{00000000-0005-0000-0000-0000F7000000}"/>
    <cellStyle name="Accent1 3 18" xfId="257" xr:uid="{00000000-0005-0000-0000-0000F8000000}"/>
    <cellStyle name="Accent1 3 19" xfId="258" xr:uid="{00000000-0005-0000-0000-0000F9000000}"/>
    <cellStyle name="Accent1 3 2" xfId="259" xr:uid="{00000000-0005-0000-0000-0000FA000000}"/>
    <cellStyle name="Accent1 3 20" xfId="260" xr:uid="{00000000-0005-0000-0000-0000FB000000}"/>
    <cellStyle name="Accent1 3 3" xfId="261" xr:uid="{00000000-0005-0000-0000-0000FC000000}"/>
    <cellStyle name="Accent1 3 4" xfId="262" xr:uid="{00000000-0005-0000-0000-0000FD000000}"/>
    <cellStyle name="Accent1 3 5" xfId="263" xr:uid="{00000000-0005-0000-0000-0000FE000000}"/>
    <cellStyle name="Accent1 3 6" xfId="264" xr:uid="{00000000-0005-0000-0000-0000FF000000}"/>
    <cellStyle name="Accent1 3 7" xfId="265" xr:uid="{00000000-0005-0000-0000-000000010000}"/>
    <cellStyle name="Accent1 3 8" xfId="266" xr:uid="{00000000-0005-0000-0000-000001010000}"/>
    <cellStyle name="Accent1 3 9" xfId="267" xr:uid="{00000000-0005-0000-0000-000002010000}"/>
    <cellStyle name="Accent1 4" xfId="268" xr:uid="{00000000-0005-0000-0000-000003010000}"/>
    <cellStyle name="Accent1 5" xfId="269" xr:uid="{00000000-0005-0000-0000-000004010000}"/>
    <cellStyle name="Accent1 6" xfId="270" xr:uid="{00000000-0005-0000-0000-000005010000}"/>
    <cellStyle name="Accent1 7" xfId="271" xr:uid="{00000000-0005-0000-0000-000006010000}"/>
    <cellStyle name="Accent1 8" xfId="272" xr:uid="{00000000-0005-0000-0000-000007010000}"/>
    <cellStyle name="Accent1 9" xfId="273" xr:uid="{00000000-0005-0000-0000-000008010000}"/>
    <cellStyle name="Accent2 10" xfId="274" xr:uid="{00000000-0005-0000-0000-000009010000}"/>
    <cellStyle name="Accent2 11" xfId="275" xr:uid="{00000000-0005-0000-0000-00000A010000}"/>
    <cellStyle name="Accent2 12" xfId="276" xr:uid="{00000000-0005-0000-0000-00000B010000}"/>
    <cellStyle name="Accent2 2" xfId="277" xr:uid="{00000000-0005-0000-0000-00000C010000}"/>
    <cellStyle name="Accent2 2 10" xfId="278" xr:uid="{00000000-0005-0000-0000-00000D010000}"/>
    <cellStyle name="Accent2 2 11" xfId="279" xr:uid="{00000000-0005-0000-0000-00000E010000}"/>
    <cellStyle name="Accent2 2 12" xfId="280" xr:uid="{00000000-0005-0000-0000-00000F010000}"/>
    <cellStyle name="Accent2 2 13" xfId="281" xr:uid="{00000000-0005-0000-0000-000010010000}"/>
    <cellStyle name="Accent2 2 14" xfId="282" xr:uid="{00000000-0005-0000-0000-000011010000}"/>
    <cellStyle name="Accent2 2 15" xfId="283" xr:uid="{00000000-0005-0000-0000-000012010000}"/>
    <cellStyle name="Accent2 2 16" xfId="284" xr:uid="{00000000-0005-0000-0000-000013010000}"/>
    <cellStyle name="Accent2 2 17" xfId="285" xr:uid="{00000000-0005-0000-0000-000014010000}"/>
    <cellStyle name="Accent2 2 18" xfId="286" xr:uid="{00000000-0005-0000-0000-000015010000}"/>
    <cellStyle name="Accent2 2 19" xfId="287" xr:uid="{00000000-0005-0000-0000-000016010000}"/>
    <cellStyle name="Accent2 2 2" xfId="288" xr:uid="{00000000-0005-0000-0000-000017010000}"/>
    <cellStyle name="Accent2 2 20" xfId="289" xr:uid="{00000000-0005-0000-0000-000018010000}"/>
    <cellStyle name="Accent2 2 3" xfId="290" xr:uid="{00000000-0005-0000-0000-000019010000}"/>
    <cellStyle name="Accent2 2 4" xfId="291" xr:uid="{00000000-0005-0000-0000-00001A010000}"/>
    <cellStyle name="Accent2 2 5" xfId="292" xr:uid="{00000000-0005-0000-0000-00001B010000}"/>
    <cellStyle name="Accent2 2 6" xfId="293" xr:uid="{00000000-0005-0000-0000-00001C010000}"/>
    <cellStyle name="Accent2 2 7" xfId="294" xr:uid="{00000000-0005-0000-0000-00001D010000}"/>
    <cellStyle name="Accent2 2 8" xfId="295" xr:uid="{00000000-0005-0000-0000-00001E010000}"/>
    <cellStyle name="Accent2 2 9" xfId="296" xr:uid="{00000000-0005-0000-0000-00001F010000}"/>
    <cellStyle name="Accent2 3 10" xfId="297" xr:uid="{00000000-0005-0000-0000-000020010000}"/>
    <cellStyle name="Accent2 3 11" xfId="298" xr:uid="{00000000-0005-0000-0000-000021010000}"/>
    <cellStyle name="Accent2 3 12" xfId="299" xr:uid="{00000000-0005-0000-0000-000022010000}"/>
    <cellStyle name="Accent2 3 13" xfId="300" xr:uid="{00000000-0005-0000-0000-000023010000}"/>
    <cellStyle name="Accent2 3 14" xfId="301" xr:uid="{00000000-0005-0000-0000-000024010000}"/>
    <cellStyle name="Accent2 3 15" xfId="302" xr:uid="{00000000-0005-0000-0000-000025010000}"/>
    <cellStyle name="Accent2 3 16" xfId="303" xr:uid="{00000000-0005-0000-0000-000026010000}"/>
    <cellStyle name="Accent2 3 17" xfId="304" xr:uid="{00000000-0005-0000-0000-000027010000}"/>
    <cellStyle name="Accent2 3 18" xfId="305" xr:uid="{00000000-0005-0000-0000-000028010000}"/>
    <cellStyle name="Accent2 3 19" xfId="306" xr:uid="{00000000-0005-0000-0000-000029010000}"/>
    <cellStyle name="Accent2 3 2" xfId="307" xr:uid="{00000000-0005-0000-0000-00002A010000}"/>
    <cellStyle name="Accent2 3 20" xfId="308" xr:uid="{00000000-0005-0000-0000-00002B010000}"/>
    <cellStyle name="Accent2 3 3" xfId="309" xr:uid="{00000000-0005-0000-0000-00002C010000}"/>
    <cellStyle name="Accent2 3 4" xfId="310" xr:uid="{00000000-0005-0000-0000-00002D010000}"/>
    <cellStyle name="Accent2 3 5" xfId="311" xr:uid="{00000000-0005-0000-0000-00002E010000}"/>
    <cellStyle name="Accent2 3 6" xfId="312" xr:uid="{00000000-0005-0000-0000-00002F010000}"/>
    <cellStyle name="Accent2 3 7" xfId="313" xr:uid="{00000000-0005-0000-0000-000030010000}"/>
    <cellStyle name="Accent2 3 8" xfId="314" xr:uid="{00000000-0005-0000-0000-000031010000}"/>
    <cellStyle name="Accent2 3 9" xfId="315" xr:uid="{00000000-0005-0000-0000-000032010000}"/>
    <cellStyle name="Accent2 4" xfId="316" xr:uid="{00000000-0005-0000-0000-000033010000}"/>
    <cellStyle name="Accent2 5" xfId="317" xr:uid="{00000000-0005-0000-0000-000034010000}"/>
    <cellStyle name="Accent2 6" xfId="318" xr:uid="{00000000-0005-0000-0000-000035010000}"/>
    <cellStyle name="Accent2 7" xfId="319" xr:uid="{00000000-0005-0000-0000-000036010000}"/>
    <cellStyle name="Accent2 8" xfId="320" xr:uid="{00000000-0005-0000-0000-000037010000}"/>
    <cellStyle name="Accent2 9" xfId="321" xr:uid="{00000000-0005-0000-0000-000038010000}"/>
    <cellStyle name="Accent3 2" xfId="322" xr:uid="{00000000-0005-0000-0000-000039010000}"/>
    <cellStyle name="Accent4 10" xfId="323" xr:uid="{00000000-0005-0000-0000-00003A010000}"/>
    <cellStyle name="Accent4 11" xfId="324" xr:uid="{00000000-0005-0000-0000-00003B010000}"/>
    <cellStyle name="Accent4 12" xfId="325" xr:uid="{00000000-0005-0000-0000-00003C010000}"/>
    <cellStyle name="Accent4 2" xfId="326" xr:uid="{00000000-0005-0000-0000-00003D010000}"/>
    <cellStyle name="Accent4 2 10" xfId="327" xr:uid="{00000000-0005-0000-0000-00003E010000}"/>
    <cellStyle name="Accent4 2 11" xfId="328" xr:uid="{00000000-0005-0000-0000-00003F010000}"/>
    <cellStyle name="Accent4 2 12" xfId="329" xr:uid="{00000000-0005-0000-0000-000040010000}"/>
    <cellStyle name="Accent4 2 13" xfId="330" xr:uid="{00000000-0005-0000-0000-000041010000}"/>
    <cellStyle name="Accent4 2 14" xfId="331" xr:uid="{00000000-0005-0000-0000-000042010000}"/>
    <cellStyle name="Accent4 2 15" xfId="332" xr:uid="{00000000-0005-0000-0000-000043010000}"/>
    <cellStyle name="Accent4 2 16" xfId="333" xr:uid="{00000000-0005-0000-0000-000044010000}"/>
    <cellStyle name="Accent4 2 17" xfId="334" xr:uid="{00000000-0005-0000-0000-000045010000}"/>
    <cellStyle name="Accent4 2 18" xfId="335" xr:uid="{00000000-0005-0000-0000-000046010000}"/>
    <cellStyle name="Accent4 2 19" xfId="336" xr:uid="{00000000-0005-0000-0000-000047010000}"/>
    <cellStyle name="Accent4 2 2" xfId="337" xr:uid="{00000000-0005-0000-0000-000048010000}"/>
    <cellStyle name="Accent4 2 20" xfId="338" xr:uid="{00000000-0005-0000-0000-000049010000}"/>
    <cellStyle name="Accent4 2 21" xfId="339" xr:uid="{00000000-0005-0000-0000-00004A010000}"/>
    <cellStyle name="Accent4 2 3" xfId="340" xr:uid="{00000000-0005-0000-0000-00004B010000}"/>
    <cellStyle name="Accent4 2 4" xfId="341" xr:uid="{00000000-0005-0000-0000-00004C010000}"/>
    <cellStyle name="Accent4 2 5" xfId="342" xr:uid="{00000000-0005-0000-0000-00004D010000}"/>
    <cellStyle name="Accent4 2 6" xfId="343" xr:uid="{00000000-0005-0000-0000-00004E010000}"/>
    <cellStyle name="Accent4 2 7" xfId="344" xr:uid="{00000000-0005-0000-0000-00004F010000}"/>
    <cellStyle name="Accent4 2 8" xfId="345" xr:uid="{00000000-0005-0000-0000-000050010000}"/>
    <cellStyle name="Accent4 2 9" xfId="346" xr:uid="{00000000-0005-0000-0000-000051010000}"/>
    <cellStyle name="Accent4 3 10" xfId="347" xr:uid="{00000000-0005-0000-0000-000052010000}"/>
    <cellStyle name="Accent4 3 11" xfId="348" xr:uid="{00000000-0005-0000-0000-000053010000}"/>
    <cellStyle name="Accent4 3 12" xfId="349" xr:uid="{00000000-0005-0000-0000-000054010000}"/>
    <cellStyle name="Accent4 3 13" xfId="350" xr:uid="{00000000-0005-0000-0000-000055010000}"/>
    <cellStyle name="Accent4 3 14" xfId="351" xr:uid="{00000000-0005-0000-0000-000056010000}"/>
    <cellStyle name="Accent4 3 15" xfId="352" xr:uid="{00000000-0005-0000-0000-000057010000}"/>
    <cellStyle name="Accent4 3 16" xfId="353" xr:uid="{00000000-0005-0000-0000-000058010000}"/>
    <cellStyle name="Accent4 3 17" xfId="354" xr:uid="{00000000-0005-0000-0000-000059010000}"/>
    <cellStyle name="Accent4 3 18" xfId="355" xr:uid="{00000000-0005-0000-0000-00005A010000}"/>
    <cellStyle name="Accent4 3 19" xfId="356" xr:uid="{00000000-0005-0000-0000-00005B010000}"/>
    <cellStyle name="Accent4 3 2" xfId="357" xr:uid="{00000000-0005-0000-0000-00005C010000}"/>
    <cellStyle name="Accent4 3 20" xfId="358" xr:uid="{00000000-0005-0000-0000-00005D010000}"/>
    <cellStyle name="Accent4 3 3" xfId="359" xr:uid="{00000000-0005-0000-0000-00005E010000}"/>
    <cellStyle name="Accent4 3 4" xfId="360" xr:uid="{00000000-0005-0000-0000-00005F010000}"/>
    <cellStyle name="Accent4 3 5" xfId="361" xr:uid="{00000000-0005-0000-0000-000060010000}"/>
    <cellStyle name="Accent4 3 6" xfId="362" xr:uid="{00000000-0005-0000-0000-000061010000}"/>
    <cellStyle name="Accent4 3 7" xfId="363" xr:uid="{00000000-0005-0000-0000-000062010000}"/>
    <cellStyle name="Accent4 3 8" xfId="364" xr:uid="{00000000-0005-0000-0000-000063010000}"/>
    <cellStyle name="Accent4 3 9" xfId="365" xr:uid="{00000000-0005-0000-0000-000064010000}"/>
    <cellStyle name="Accent4 4" xfId="366" xr:uid="{00000000-0005-0000-0000-000065010000}"/>
    <cellStyle name="Accent4 5" xfId="367" xr:uid="{00000000-0005-0000-0000-000066010000}"/>
    <cellStyle name="Accent4 6" xfId="368" xr:uid="{00000000-0005-0000-0000-000067010000}"/>
    <cellStyle name="Accent4 7" xfId="369" xr:uid="{00000000-0005-0000-0000-000068010000}"/>
    <cellStyle name="Accent4 8" xfId="370" xr:uid="{00000000-0005-0000-0000-000069010000}"/>
    <cellStyle name="Accent4 9" xfId="371" xr:uid="{00000000-0005-0000-0000-00006A010000}"/>
    <cellStyle name="Accent5 10" xfId="372" xr:uid="{00000000-0005-0000-0000-00006B010000}"/>
    <cellStyle name="Accent5 11" xfId="373" xr:uid="{00000000-0005-0000-0000-00006C010000}"/>
    <cellStyle name="Accent5 12" xfId="374" xr:uid="{00000000-0005-0000-0000-00006D010000}"/>
    <cellStyle name="Accent5 2" xfId="375" xr:uid="{00000000-0005-0000-0000-00006E010000}"/>
    <cellStyle name="Accent5 2 10" xfId="376" xr:uid="{00000000-0005-0000-0000-00006F010000}"/>
    <cellStyle name="Accent5 2 11" xfId="377" xr:uid="{00000000-0005-0000-0000-000070010000}"/>
    <cellStyle name="Accent5 2 12" xfId="378" xr:uid="{00000000-0005-0000-0000-000071010000}"/>
    <cellStyle name="Accent5 2 13" xfId="379" xr:uid="{00000000-0005-0000-0000-000072010000}"/>
    <cellStyle name="Accent5 2 14" xfId="380" xr:uid="{00000000-0005-0000-0000-000073010000}"/>
    <cellStyle name="Accent5 2 15" xfId="381" xr:uid="{00000000-0005-0000-0000-000074010000}"/>
    <cellStyle name="Accent5 2 16" xfId="382" xr:uid="{00000000-0005-0000-0000-000075010000}"/>
    <cellStyle name="Accent5 2 17" xfId="383" xr:uid="{00000000-0005-0000-0000-000076010000}"/>
    <cellStyle name="Accent5 2 18" xfId="384" xr:uid="{00000000-0005-0000-0000-000077010000}"/>
    <cellStyle name="Accent5 2 19" xfId="385" xr:uid="{00000000-0005-0000-0000-000078010000}"/>
    <cellStyle name="Accent5 2 2" xfId="386" xr:uid="{00000000-0005-0000-0000-000079010000}"/>
    <cellStyle name="Accent5 2 20" xfId="387" xr:uid="{00000000-0005-0000-0000-00007A010000}"/>
    <cellStyle name="Accent5 2 3" xfId="388" xr:uid="{00000000-0005-0000-0000-00007B010000}"/>
    <cellStyle name="Accent5 2 4" xfId="389" xr:uid="{00000000-0005-0000-0000-00007C010000}"/>
    <cellStyle name="Accent5 2 5" xfId="390" xr:uid="{00000000-0005-0000-0000-00007D010000}"/>
    <cellStyle name="Accent5 2 6" xfId="391" xr:uid="{00000000-0005-0000-0000-00007E010000}"/>
    <cellStyle name="Accent5 2 7" xfId="392" xr:uid="{00000000-0005-0000-0000-00007F010000}"/>
    <cellStyle name="Accent5 2 8" xfId="393" xr:uid="{00000000-0005-0000-0000-000080010000}"/>
    <cellStyle name="Accent5 2 9" xfId="394" xr:uid="{00000000-0005-0000-0000-000081010000}"/>
    <cellStyle name="Accent5 3 10" xfId="395" xr:uid="{00000000-0005-0000-0000-000082010000}"/>
    <cellStyle name="Accent5 3 11" xfId="396" xr:uid="{00000000-0005-0000-0000-000083010000}"/>
    <cellStyle name="Accent5 3 12" xfId="397" xr:uid="{00000000-0005-0000-0000-000084010000}"/>
    <cellStyle name="Accent5 3 13" xfId="398" xr:uid="{00000000-0005-0000-0000-000085010000}"/>
    <cellStyle name="Accent5 3 14" xfId="399" xr:uid="{00000000-0005-0000-0000-000086010000}"/>
    <cellStyle name="Accent5 3 15" xfId="400" xr:uid="{00000000-0005-0000-0000-000087010000}"/>
    <cellStyle name="Accent5 3 16" xfId="401" xr:uid="{00000000-0005-0000-0000-000088010000}"/>
    <cellStyle name="Accent5 3 17" xfId="402" xr:uid="{00000000-0005-0000-0000-000089010000}"/>
    <cellStyle name="Accent5 3 18" xfId="403" xr:uid="{00000000-0005-0000-0000-00008A010000}"/>
    <cellStyle name="Accent5 3 19" xfId="404" xr:uid="{00000000-0005-0000-0000-00008B010000}"/>
    <cellStyle name="Accent5 3 2" xfId="405" xr:uid="{00000000-0005-0000-0000-00008C010000}"/>
    <cellStyle name="Accent5 3 20" xfId="406" xr:uid="{00000000-0005-0000-0000-00008D010000}"/>
    <cellStyle name="Accent5 3 3" xfId="407" xr:uid="{00000000-0005-0000-0000-00008E010000}"/>
    <cellStyle name="Accent5 3 4" xfId="408" xr:uid="{00000000-0005-0000-0000-00008F010000}"/>
    <cellStyle name="Accent5 3 5" xfId="409" xr:uid="{00000000-0005-0000-0000-000090010000}"/>
    <cellStyle name="Accent5 3 6" xfId="410" xr:uid="{00000000-0005-0000-0000-000091010000}"/>
    <cellStyle name="Accent5 3 7" xfId="411" xr:uid="{00000000-0005-0000-0000-000092010000}"/>
    <cellStyle name="Accent5 3 8" xfId="412" xr:uid="{00000000-0005-0000-0000-000093010000}"/>
    <cellStyle name="Accent5 3 9" xfId="413" xr:uid="{00000000-0005-0000-0000-000094010000}"/>
    <cellStyle name="Accent5 4" xfId="414" xr:uid="{00000000-0005-0000-0000-000095010000}"/>
    <cellStyle name="Accent5 5" xfId="415" xr:uid="{00000000-0005-0000-0000-000096010000}"/>
    <cellStyle name="Accent5 6" xfId="416" xr:uid="{00000000-0005-0000-0000-000097010000}"/>
    <cellStyle name="Accent5 7" xfId="417" xr:uid="{00000000-0005-0000-0000-000098010000}"/>
    <cellStyle name="Accent5 8" xfId="418" xr:uid="{00000000-0005-0000-0000-000099010000}"/>
    <cellStyle name="Accent5 9" xfId="419" xr:uid="{00000000-0005-0000-0000-00009A010000}"/>
    <cellStyle name="Accent6 10" xfId="420" xr:uid="{00000000-0005-0000-0000-00009B010000}"/>
    <cellStyle name="Accent6 11" xfId="421" xr:uid="{00000000-0005-0000-0000-00009C010000}"/>
    <cellStyle name="Accent6 12" xfId="422" xr:uid="{00000000-0005-0000-0000-00009D010000}"/>
    <cellStyle name="Accent6 2" xfId="423" xr:uid="{00000000-0005-0000-0000-00009E010000}"/>
    <cellStyle name="Accent6 2 10" xfId="424" xr:uid="{00000000-0005-0000-0000-00009F010000}"/>
    <cellStyle name="Accent6 2 11" xfId="425" xr:uid="{00000000-0005-0000-0000-0000A0010000}"/>
    <cellStyle name="Accent6 2 12" xfId="426" xr:uid="{00000000-0005-0000-0000-0000A1010000}"/>
    <cellStyle name="Accent6 2 13" xfId="427" xr:uid="{00000000-0005-0000-0000-0000A2010000}"/>
    <cellStyle name="Accent6 2 14" xfId="428" xr:uid="{00000000-0005-0000-0000-0000A3010000}"/>
    <cellStyle name="Accent6 2 15" xfId="429" xr:uid="{00000000-0005-0000-0000-0000A4010000}"/>
    <cellStyle name="Accent6 2 16" xfId="430" xr:uid="{00000000-0005-0000-0000-0000A5010000}"/>
    <cellStyle name="Accent6 2 17" xfId="431" xr:uid="{00000000-0005-0000-0000-0000A6010000}"/>
    <cellStyle name="Accent6 2 18" xfId="432" xr:uid="{00000000-0005-0000-0000-0000A7010000}"/>
    <cellStyle name="Accent6 2 19" xfId="433" xr:uid="{00000000-0005-0000-0000-0000A8010000}"/>
    <cellStyle name="Accent6 2 2" xfId="434" xr:uid="{00000000-0005-0000-0000-0000A9010000}"/>
    <cellStyle name="Accent6 2 20" xfId="435" xr:uid="{00000000-0005-0000-0000-0000AA010000}"/>
    <cellStyle name="Accent6 2 3" xfId="436" xr:uid="{00000000-0005-0000-0000-0000AB010000}"/>
    <cellStyle name="Accent6 2 4" xfId="437" xr:uid="{00000000-0005-0000-0000-0000AC010000}"/>
    <cellStyle name="Accent6 2 5" xfId="438" xr:uid="{00000000-0005-0000-0000-0000AD010000}"/>
    <cellStyle name="Accent6 2 6" xfId="439" xr:uid="{00000000-0005-0000-0000-0000AE010000}"/>
    <cellStyle name="Accent6 2 7" xfId="440" xr:uid="{00000000-0005-0000-0000-0000AF010000}"/>
    <cellStyle name="Accent6 2 8" xfId="441" xr:uid="{00000000-0005-0000-0000-0000B0010000}"/>
    <cellStyle name="Accent6 2 9" xfId="442" xr:uid="{00000000-0005-0000-0000-0000B1010000}"/>
    <cellStyle name="Accent6 3 10" xfId="443" xr:uid="{00000000-0005-0000-0000-0000B2010000}"/>
    <cellStyle name="Accent6 3 11" xfId="444" xr:uid="{00000000-0005-0000-0000-0000B3010000}"/>
    <cellStyle name="Accent6 3 12" xfId="445" xr:uid="{00000000-0005-0000-0000-0000B4010000}"/>
    <cellStyle name="Accent6 3 13" xfId="446" xr:uid="{00000000-0005-0000-0000-0000B5010000}"/>
    <cellStyle name="Accent6 3 14" xfId="447" xr:uid="{00000000-0005-0000-0000-0000B6010000}"/>
    <cellStyle name="Accent6 3 15" xfId="448" xr:uid="{00000000-0005-0000-0000-0000B7010000}"/>
    <cellStyle name="Accent6 3 16" xfId="449" xr:uid="{00000000-0005-0000-0000-0000B8010000}"/>
    <cellStyle name="Accent6 3 17" xfId="450" xr:uid="{00000000-0005-0000-0000-0000B9010000}"/>
    <cellStyle name="Accent6 3 18" xfId="451" xr:uid="{00000000-0005-0000-0000-0000BA010000}"/>
    <cellStyle name="Accent6 3 19" xfId="452" xr:uid="{00000000-0005-0000-0000-0000BB010000}"/>
    <cellStyle name="Accent6 3 2" xfId="453" xr:uid="{00000000-0005-0000-0000-0000BC010000}"/>
    <cellStyle name="Accent6 3 20" xfId="454" xr:uid="{00000000-0005-0000-0000-0000BD010000}"/>
    <cellStyle name="Accent6 3 3" xfId="455" xr:uid="{00000000-0005-0000-0000-0000BE010000}"/>
    <cellStyle name="Accent6 3 4" xfId="456" xr:uid="{00000000-0005-0000-0000-0000BF010000}"/>
    <cellStyle name="Accent6 3 5" xfId="457" xr:uid="{00000000-0005-0000-0000-0000C0010000}"/>
    <cellStyle name="Accent6 3 6" xfId="458" xr:uid="{00000000-0005-0000-0000-0000C1010000}"/>
    <cellStyle name="Accent6 3 7" xfId="459" xr:uid="{00000000-0005-0000-0000-0000C2010000}"/>
    <cellStyle name="Accent6 3 8" xfId="460" xr:uid="{00000000-0005-0000-0000-0000C3010000}"/>
    <cellStyle name="Accent6 3 9" xfId="461" xr:uid="{00000000-0005-0000-0000-0000C4010000}"/>
    <cellStyle name="Accent6 4" xfId="462" xr:uid="{00000000-0005-0000-0000-0000C5010000}"/>
    <cellStyle name="Accent6 5" xfId="463" xr:uid="{00000000-0005-0000-0000-0000C6010000}"/>
    <cellStyle name="Accent6 6" xfId="464" xr:uid="{00000000-0005-0000-0000-0000C7010000}"/>
    <cellStyle name="Accent6 7" xfId="465" xr:uid="{00000000-0005-0000-0000-0000C8010000}"/>
    <cellStyle name="Accent6 8" xfId="466" xr:uid="{00000000-0005-0000-0000-0000C9010000}"/>
    <cellStyle name="Accent6 9" xfId="467" xr:uid="{00000000-0005-0000-0000-0000CA010000}"/>
    <cellStyle name="Avertissement" xfId="468" xr:uid="{00000000-0005-0000-0000-0000CB010000}"/>
    <cellStyle name="Bad 2" xfId="469" xr:uid="{00000000-0005-0000-0000-0000CD010000}"/>
    <cellStyle name="Blue" xfId="470" xr:uid="{00000000-0005-0000-0000-0000CE010000}"/>
    <cellStyle name="Bold" xfId="471" xr:uid="{00000000-0005-0000-0000-0000CF010000}"/>
    <cellStyle name="Bold/Border" xfId="472" xr:uid="{00000000-0005-0000-0000-0000D0010000}"/>
    <cellStyle name="Bullet" xfId="473" xr:uid="{00000000-0005-0000-0000-0000D1010000}"/>
    <cellStyle name="c" xfId="474" xr:uid="{00000000-0005-0000-0000-0000D2010000}"/>
    <cellStyle name="c 2" xfId="475" xr:uid="{00000000-0005-0000-0000-0000D3010000}"/>
    <cellStyle name="c_Bal Sheets" xfId="476" xr:uid="{00000000-0005-0000-0000-0000D4010000}"/>
    <cellStyle name="c_Bal Sheets 2" xfId="477" xr:uid="{00000000-0005-0000-0000-0000D5010000}"/>
    <cellStyle name="c_Bal Sheets_JE 160 Workbasket Accrual_updated-_CA_01.10" xfId="478" xr:uid="{00000000-0005-0000-0000-0000D6010000}"/>
    <cellStyle name="c_Bal Sheets_JE Template" xfId="479" xr:uid="{00000000-0005-0000-0000-0000D7010000}"/>
    <cellStyle name="c_Credit (2)" xfId="480" xr:uid="{00000000-0005-0000-0000-0000D8010000}"/>
    <cellStyle name="c_Credit (2) 2" xfId="481" xr:uid="{00000000-0005-0000-0000-0000D9010000}"/>
    <cellStyle name="c_Credit (2)_JE 160 Workbasket Accrual_updated-_CA_01.10" xfId="482" xr:uid="{00000000-0005-0000-0000-0000DA010000}"/>
    <cellStyle name="c_Credit (2)_JE Template" xfId="483" xr:uid="{00000000-0005-0000-0000-0000DB010000}"/>
    <cellStyle name="c_Earnings" xfId="484" xr:uid="{00000000-0005-0000-0000-0000DC010000}"/>
    <cellStyle name="c_Earnings (2)" xfId="485" xr:uid="{00000000-0005-0000-0000-0000DD010000}"/>
    <cellStyle name="c_Earnings (2) 2" xfId="486" xr:uid="{00000000-0005-0000-0000-0000DE010000}"/>
    <cellStyle name="c_Earnings (2)_JE 160 Workbasket Accrual_updated-_CA_01.10" xfId="487" xr:uid="{00000000-0005-0000-0000-0000DF010000}"/>
    <cellStyle name="c_Earnings (2)_JE Template" xfId="488" xr:uid="{00000000-0005-0000-0000-0000E0010000}"/>
    <cellStyle name="c_Earnings 2" xfId="489" xr:uid="{00000000-0005-0000-0000-0000E1010000}"/>
    <cellStyle name="c_Earnings 3" xfId="490" xr:uid="{00000000-0005-0000-0000-0000E2010000}"/>
    <cellStyle name="c_Earnings 4" xfId="491" xr:uid="{00000000-0005-0000-0000-0000E3010000}"/>
    <cellStyle name="c_Earnings 5" xfId="492" xr:uid="{00000000-0005-0000-0000-0000E4010000}"/>
    <cellStyle name="c_Earnings_JE 160 Workbasket Accrual_updated-_CA_01.10" xfId="493" xr:uid="{00000000-0005-0000-0000-0000E5010000}"/>
    <cellStyle name="c_Earnings_JE Template" xfId="494" xr:uid="{00000000-0005-0000-0000-0000E6010000}"/>
    <cellStyle name="c_finsumm" xfId="495" xr:uid="{00000000-0005-0000-0000-0000E7010000}"/>
    <cellStyle name="c_finsumm 2" xfId="496" xr:uid="{00000000-0005-0000-0000-0000E8010000}"/>
    <cellStyle name="c_finsumm_JE 160 Workbasket Accrual_updated-_CA_01.10" xfId="497" xr:uid="{00000000-0005-0000-0000-0000E9010000}"/>
    <cellStyle name="c_finsumm_JE Template" xfId="498" xr:uid="{00000000-0005-0000-0000-0000EA010000}"/>
    <cellStyle name="c_GoroWipTax-to2050_fromCo_Oct21_99" xfId="499" xr:uid="{00000000-0005-0000-0000-0000EB010000}"/>
    <cellStyle name="c_GoroWipTax-to2050_fromCo_Oct21_99 2" xfId="500" xr:uid="{00000000-0005-0000-0000-0000EC010000}"/>
    <cellStyle name="c_GoroWipTax-to2050_fromCo_Oct21_99_JE 160 Workbasket Accrual_updated-_CA_01.10" xfId="501" xr:uid="{00000000-0005-0000-0000-0000ED010000}"/>
    <cellStyle name="c_GoroWipTax-to2050_fromCo_Oct21_99_JE Template" xfId="502" xr:uid="{00000000-0005-0000-0000-0000EE010000}"/>
    <cellStyle name="c_Hist Inputs (2)" xfId="503" xr:uid="{00000000-0005-0000-0000-0000EF010000}"/>
    <cellStyle name="c_Hist Inputs (2) 2" xfId="504" xr:uid="{00000000-0005-0000-0000-0000F0010000}"/>
    <cellStyle name="c_Hist Inputs (2)_JE 160 Workbasket Accrual_updated-_CA_01.10" xfId="505" xr:uid="{00000000-0005-0000-0000-0000F1010000}"/>
    <cellStyle name="c_Hist Inputs (2)_JE Template" xfId="506" xr:uid="{00000000-0005-0000-0000-0000F2010000}"/>
    <cellStyle name="c_IEL_finsumm" xfId="507" xr:uid="{00000000-0005-0000-0000-0000F3010000}"/>
    <cellStyle name="c_IEL_finsumm 2" xfId="508" xr:uid="{00000000-0005-0000-0000-0000F4010000}"/>
    <cellStyle name="c_IEL_finsumm_JE 160 Workbasket Accrual_updated-_CA_01.10" xfId="509" xr:uid="{00000000-0005-0000-0000-0000F5010000}"/>
    <cellStyle name="c_IEL_finsumm_JE Template" xfId="510" xr:uid="{00000000-0005-0000-0000-0000F6010000}"/>
    <cellStyle name="c_IEL_finsumm1" xfId="511" xr:uid="{00000000-0005-0000-0000-0000F7010000}"/>
    <cellStyle name="c_IEL_finsumm1 2" xfId="512" xr:uid="{00000000-0005-0000-0000-0000F8010000}"/>
    <cellStyle name="c_IEL_finsumm1_JE 160 Workbasket Accrual_updated-_CA_01.10" xfId="513" xr:uid="{00000000-0005-0000-0000-0000F9010000}"/>
    <cellStyle name="c_IEL_finsumm1_JE Template" xfId="514" xr:uid="{00000000-0005-0000-0000-0000FA010000}"/>
    <cellStyle name="c_JE 160 Workbasket Accrual_updated-_CA_01.10" xfId="515" xr:uid="{00000000-0005-0000-0000-0000FB010000}"/>
    <cellStyle name="c_JE Template" xfId="516" xr:uid="{00000000-0005-0000-0000-0000FC010000}"/>
    <cellStyle name="c_LBO Summary" xfId="517" xr:uid="{00000000-0005-0000-0000-0000FD010000}"/>
    <cellStyle name="c_LBO Summary 2" xfId="518" xr:uid="{00000000-0005-0000-0000-0000FE010000}"/>
    <cellStyle name="c_LBO Summary_JE 160 Workbasket Accrual_updated-_CA_01.10" xfId="519" xr:uid="{00000000-0005-0000-0000-0000FF010000}"/>
    <cellStyle name="c_LBO Summary_JE Template" xfId="520" xr:uid="{00000000-0005-0000-0000-000000020000}"/>
    <cellStyle name="c_Schedules" xfId="521" xr:uid="{00000000-0005-0000-0000-000001020000}"/>
    <cellStyle name="c_Schedules 2" xfId="522" xr:uid="{00000000-0005-0000-0000-000002020000}"/>
    <cellStyle name="c_Schedules_JE 160 Workbasket Accrual_updated-_CA_01.10" xfId="523" xr:uid="{00000000-0005-0000-0000-000003020000}"/>
    <cellStyle name="c_Schedules_JE Template" xfId="524" xr:uid="{00000000-0005-0000-0000-000004020000}"/>
    <cellStyle name="c_Trans Assump (2)" xfId="525" xr:uid="{00000000-0005-0000-0000-000005020000}"/>
    <cellStyle name="c_Trans Assump (2) 2" xfId="526" xr:uid="{00000000-0005-0000-0000-000006020000}"/>
    <cellStyle name="c_Trans Assump (2)_JE 160 Workbasket Accrual_updated-_CA_01.10" xfId="527" xr:uid="{00000000-0005-0000-0000-000007020000}"/>
    <cellStyle name="c_Trans Assump (2)_JE Template" xfId="528" xr:uid="{00000000-0005-0000-0000-000008020000}"/>
    <cellStyle name="c_Unit Price Sen. (2)" xfId="529" xr:uid="{00000000-0005-0000-0000-000009020000}"/>
    <cellStyle name="c_Unit Price Sen. (2) 2" xfId="530" xr:uid="{00000000-0005-0000-0000-00000A020000}"/>
    <cellStyle name="c_Unit Price Sen. (2)_JE 160 Workbasket Accrual_updated-_CA_01.10" xfId="531" xr:uid="{00000000-0005-0000-0000-00000B020000}"/>
    <cellStyle name="c_Unit Price Sen. (2)_JE Template" xfId="532" xr:uid="{00000000-0005-0000-0000-00000C020000}"/>
    <cellStyle name="Calc Currency (0)" xfId="533" xr:uid="{00000000-0005-0000-0000-00000D020000}"/>
    <cellStyle name="Calc Currency (0) 2" xfId="534" xr:uid="{00000000-0005-0000-0000-00000E020000}"/>
    <cellStyle name="Calc Currency (0) 3" xfId="535" xr:uid="{00000000-0005-0000-0000-00000F020000}"/>
    <cellStyle name="Calcul" xfId="536" xr:uid="{00000000-0005-0000-0000-000010020000}"/>
    <cellStyle name="Calculation 2" xfId="537" xr:uid="{00000000-0005-0000-0000-000011020000}"/>
    <cellStyle name="Cellule liée" xfId="538" xr:uid="{00000000-0005-0000-0000-000012020000}"/>
    <cellStyle name="Check Cell 2" xfId="539" xr:uid="{00000000-0005-0000-0000-000013020000}"/>
    <cellStyle name="Comma" xfId="2" builtinId="3"/>
    <cellStyle name="Comma  - Style1" xfId="540" xr:uid="{00000000-0005-0000-0000-000015020000}"/>
    <cellStyle name="Comma  - Style2" xfId="541" xr:uid="{00000000-0005-0000-0000-000016020000}"/>
    <cellStyle name="Comma  - Style3" xfId="542" xr:uid="{00000000-0005-0000-0000-000017020000}"/>
    <cellStyle name="Comma  - Style4" xfId="543" xr:uid="{00000000-0005-0000-0000-000018020000}"/>
    <cellStyle name="Comma  - Style5" xfId="544" xr:uid="{00000000-0005-0000-0000-000019020000}"/>
    <cellStyle name="Comma  - Style6" xfId="545" xr:uid="{00000000-0005-0000-0000-00001A020000}"/>
    <cellStyle name="Comma  - Style7" xfId="546" xr:uid="{00000000-0005-0000-0000-00001B020000}"/>
    <cellStyle name="Comma  - Style8" xfId="547" xr:uid="{00000000-0005-0000-0000-00001C020000}"/>
    <cellStyle name="Comma 10" xfId="548" xr:uid="{00000000-0005-0000-0000-00001D020000}"/>
    <cellStyle name="Comma 11" xfId="549" xr:uid="{00000000-0005-0000-0000-00001E020000}"/>
    <cellStyle name="Comma 12" xfId="550" xr:uid="{00000000-0005-0000-0000-00001F020000}"/>
    <cellStyle name="Comma 12 2" xfId="551" xr:uid="{00000000-0005-0000-0000-000020020000}"/>
    <cellStyle name="Comma 13" xfId="552" xr:uid="{00000000-0005-0000-0000-000021020000}"/>
    <cellStyle name="Comma 14" xfId="553" xr:uid="{00000000-0005-0000-0000-000022020000}"/>
    <cellStyle name="Comma 15" xfId="554" xr:uid="{00000000-0005-0000-0000-000023020000}"/>
    <cellStyle name="Comma 16" xfId="555" xr:uid="{00000000-0005-0000-0000-000024020000}"/>
    <cellStyle name="Comma 17" xfId="556" xr:uid="{00000000-0005-0000-0000-000025020000}"/>
    <cellStyle name="Comma 18" xfId="557" xr:uid="{00000000-0005-0000-0000-000026020000}"/>
    <cellStyle name="Comma 19" xfId="558" xr:uid="{00000000-0005-0000-0000-000027020000}"/>
    <cellStyle name="Comma 2" xfId="9" xr:uid="{00000000-0005-0000-0000-000028020000}"/>
    <cellStyle name="Comma 2 2" xfId="559" xr:uid="{00000000-0005-0000-0000-000029020000}"/>
    <cellStyle name="Comma 2 2 7" xfId="1363" xr:uid="{00000000-0005-0000-0000-00002A020000}"/>
    <cellStyle name="Comma 2 3" xfId="560" xr:uid="{00000000-0005-0000-0000-00002B020000}"/>
    <cellStyle name="Comma 2 4" xfId="1359" xr:uid="{00000000-0005-0000-0000-00002C020000}"/>
    <cellStyle name="Comma 20" xfId="561" xr:uid="{00000000-0005-0000-0000-00002D020000}"/>
    <cellStyle name="Comma 21" xfId="562" xr:uid="{00000000-0005-0000-0000-00002E020000}"/>
    <cellStyle name="Comma 22" xfId="1368" xr:uid="{00000000-0005-0000-0000-00002F020000}"/>
    <cellStyle name="Comma 3" xfId="563" xr:uid="{00000000-0005-0000-0000-000030020000}"/>
    <cellStyle name="Comma 3 2" xfId="564" xr:uid="{00000000-0005-0000-0000-000031020000}"/>
    <cellStyle name="Comma 3 2 2" xfId="6" xr:uid="{00000000-0005-0000-0000-000032020000}"/>
    <cellStyle name="Comma 3 3" xfId="1357" xr:uid="{00000000-0005-0000-0000-000033020000}"/>
    <cellStyle name="Comma 4" xfId="565" xr:uid="{00000000-0005-0000-0000-000034020000}"/>
    <cellStyle name="Comma 4 2" xfId="566" xr:uid="{00000000-0005-0000-0000-000035020000}"/>
    <cellStyle name="Comma 4 3" xfId="1361" xr:uid="{00000000-0005-0000-0000-000036020000}"/>
    <cellStyle name="Comma 5" xfId="567" xr:uid="{00000000-0005-0000-0000-000037020000}"/>
    <cellStyle name="Comma 6" xfId="568" xr:uid="{00000000-0005-0000-0000-000038020000}"/>
    <cellStyle name="Comma 7" xfId="569" xr:uid="{00000000-0005-0000-0000-000039020000}"/>
    <cellStyle name="Comma 8" xfId="570" xr:uid="{00000000-0005-0000-0000-00003A020000}"/>
    <cellStyle name="Comma 8 2" xfId="571" xr:uid="{00000000-0005-0000-0000-00003B020000}"/>
    <cellStyle name="Comma 9" xfId="572" xr:uid="{00000000-0005-0000-0000-00003C020000}"/>
    <cellStyle name="Comma 9 2" xfId="573" xr:uid="{00000000-0005-0000-0000-00003D020000}"/>
    <cellStyle name="Commentaire" xfId="574" xr:uid="{00000000-0005-0000-0000-00003E020000}"/>
    <cellStyle name="Commentaire 2" xfId="575" xr:uid="{00000000-0005-0000-0000-00003F020000}"/>
    <cellStyle name="Commentaire 2 2" xfId="576" xr:uid="{00000000-0005-0000-0000-000040020000}"/>
    <cellStyle name="Commentaire 3" xfId="577" xr:uid="{00000000-0005-0000-0000-000041020000}"/>
    <cellStyle name="Commentaire 3 2" xfId="578" xr:uid="{00000000-0005-0000-0000-000042020000}"/>
    <cellStyle name="Commentaire 4" xfId="579" xr:uid="{00000000-0005-0000-0000-000043020000}"/>
    <cellStyle name="Comǚ䈀ԀÀ0]" xfId="580" xr:uid="{00000000-0005-0000-0000-000044020000}"/>
    <cellStyle name="Comǚ䈀ԀÀ0] 2" xfId="581" xr:uid="{00000000-0005-0000-0000-000045020000}"/>
    <cellStyle name="Copied" xfId="582" xr:uid="{00000000-0005-0000-0000-000046020000}"/>
    <cellStyle name="Currency" xfId="1362" builtinId="4"/>
    <cellStyle name="Currency [2]" xfId="583" xr:uid="{00000000-0005-0000-0000-000048020000}"/>
    <cellStyle name="Currency 10" xfId="584" xr:uid="{00000000-0005-0000-0000-000049020000}"/>
    <cellStyle name="Currency 10 2" xfId="585" xr:uid="{00000000-0005-0000-0000-00004A020000}"/>
    <cellStyle name="Currency 11" xfId="586" xr:uid="{00000000-0005-0000-0000-00004B020000}"/>
    <cellStyle name="Currency 12" xfId="587" xr:uid="{00000000-0005-0000-0000-00004C020000}"/>
    <cellStyle name="Currency 2" xfId="7" xr:uid="{00000000-0005-0000-0000-00004D020000}"/>
    <cellStyle name="Currency 2 2" xfId="588" xr:uid="{00000000-0005-0000-0000-00004E020000}"/>
    <cellStyle name="Currency 2 2 2" xfId="589" xr:uid="{00000000-0005-0000-0000-00004F020000}"/>
    <cellStyle name="Currency 2 3" xfId="590" xr:uid="{00000000-0005-0000-0000-000050020000}"/>
    <cellStyle name="Currency 2 3 2" xfId="591" xr:uid="{00000000-0005-0000-0000-000051020000}"/>
    <cellStyle name="Currency 2 4" xfId="592" xr:uid="{00000000-0005-0000-0000-000052020000}"/>
    <cellStyle name="Currency 2 5" xfId="1378" xr:uid="{73074130-9CA2-4440-9B97-50B9041C153A}"/>
    <cellStyle name="Currency 3" xfId="593" xr:uid="{00000000-0005-0000-0000-000053020000}"/>
    <cellStyle name="Currency 3 2" xfId="594" xr:uid="{00000000-0005-0000-0000-000054020000}"/>
    <cellStyle name="Currency 4" xfId="595" xr:uid="{00000000-0005-0000-0000-000055020000}"/>
    <cellStyle name="Currency 4 2" xfId="596" xr:uid="{00000000-0005-0000-0000-000056020000}"/>
    <cellStyle name="Currency 5" xfId="597" xr:uid="{00000000-0005-0000-0000-000057020000}"/>
    <cellStyle name="Currency 6" xfId="598" xr:uid="{00000000-0005-0000-0000-000058020000}"/>
    <cellStyle name="Currency 7" xfId="599" xr:uid="{00000000-0005-0000-0000-000059020000}"/>
    <cellStyle name="Currency 77" xfId="1370" xr:uid="{00000000-0005-0000-0000-00005A020000}"/>
    <cellStyle name="Currency 8" xfId="600" xr:uid="{00000000-0005-0000-0000-00005B020000}"/>
    <cellStyle name="Currency 9" xfId="601" xr:uid="{00000000-0005-0000-0000-00005C020000}"/>
    <cellStyle name="Cǚ䈀؀_xdac0__x0001_&gt;쀆 [0]" xfId="602" xr:uid="{00000000-0005-0000-0000-00005D020000}"/>
    <cellStyle name="Cǚ䈀؀_xdac0__x0001_&gt;쀆 [0] 2" xfId="603" xr:uid="{00000000-0005-0000-0000-00005E020000}"/>
    <cellStyle name="Dash" xfId="604" xr:uid="{00000000-0005-0000-0000-00005F020000}"/>
    <cellStyle name="Entered" xfId="605" xr:uid="{00000000-0005-0000-0000-000060020000}"/>
    <cellStyle name="Entrée" xfId="606" xr:uid="{00000000-0005-0000-0000-000061020000}"/>
    <cellStyle name="Euro" xfId="607" xr:uid="{00000000-0005-0000-0000-000062020000}"/>
    <cellStyle name="Euro 2" xfId="608" xr:uid="{00000000-0005-0000-0000-000063020000}"/>
    <cellStyle name="Explanatory Text 2" xfId="609" xr:uid="{00000000-0005-0000-0000-000064020000}"/>
    <cellStyle name="Explanatory Text 3" xfId="610" xr:uid="{00000000-0005-0000-0000-000065020000}"/>
    <cellStyle name="Explanatory Text 4" xfId="611" xr:uid="{00000000-0005-0000-0000-000066020000}"/>
    <cellStyle name="Explanatory Text 5" xfId="612" xr:uid="{00000000-0005-0000-0000-000067020000}"/>
    <cellStyle name="Formula-%" xfId="613" xr:uid="{00000000-0005-0000-0000-000068020000}"/>
    <cellStyle name="Formula-COI" xfId="614" xr:uid="{00000000-0005-0000-0000-000069020000}"/>
    <cellStyle name="Formula-Numbers" xfId="615" xr:uid="{00000000-0005-0000-0000-00006A020000}"/>
    <cellStyle name="Formula-Words" xfId="616" xr:uid="{00000000-0005-0000-0000-00006B020000}"/>
    <cellStyle name="Good 2" xfId="617" xr:uid="{00000000-0005-0000-0000-00006C020000}"/>
    <cellStyle name="Grey" xfId="618" xr:uid="{00000000-0005-0000-0000-00006D020000}"/>
    <cellStyle name="Grey 2" xfId="619" xr:uid="{00000000-0005-0000-0000-00006E020000}"/>
    <cellStyle name="Grey 3" xfId="620" xr:uid="{00000000-0005-0000-0000-00006F020000}"/>
    <cellStyle name="Header1" xfId="621" xr:uid="{00000000-0005-0000-0000-000070020000}"/>
    <cellStyle name="Header2" xfId="622" xr:uid="{00000000-0005-0000-0000-000071020000}"/>
    <cellStyle name="Heading 1 2" xfId="623" xr:uid="{00000000-0005-0000-0000-000072020000}"/>
    <cellStyle name="Heading 1 3" xfId="624" xr:uid="{00000000-0005-0000-0000-000073020000}"/>
    <cellStyle name="Heading 1 4" xfId="625" xr:uid="{00000000-0005-0000-0000-000074020000}"/>
    <cellStyle name="Heading 1 5" xfId="626" xr:uid="{00000000-0005-0000-0000-000075020000}"/>
    <cellStyle name="Heading 2 2" xfId="627" xr:uid="{00000000-0005-0000-0000-000076020000}"/>
    <cellStyle name="Heading 2 3" xfId="628" xr:uid="{00000000-0005-0000-0000-000077020000}"/>
    <cellStyle name="Heading 2 4" xfId="629" xr:uid="{00000000-0005-0000-0000-000078020000}"/>
    <cellStyle name="Heading 2 5" xfId="630" xr:uid="{00000000-0005-0000-0000-000079020000}"/>
    <cellStyle name="Heading 3 2" xfId="631" xr:uid="{00000000-0005-0000-0000-00007A020000}"/>
    <cellStyle name="Heading 3 3" xfId="632" xr:uid="{00000000-0005-0000-0000-00007B020000}"/>
    <cellStyle name="Heading 3 4" xfId="633" xr:uid="{00000000-0005-0000-0000-00007C020000}"/>
    <cellStyle name="Heading 3 5" xfId="634" xr:uid="{00000000-0005-0000-0000-00007D020000}"/>
    <cellStyle name="Heading 4 2" xfId="635" xr:uid="{00000000-0005-0000-0000-00007E020000}"/>
    <cellStyle name="Heading 4 3" xfId="636" xr:uid="{00000000-0005-0000-0000-00007F020000}"/>
    <cellStyle name="Heading 4 4" xfId="637" xr:uid="{00000000-0005-0000-0000-000080020000}"/>
    <cellStyle name="Heading 4 5" xfId="638" xr:uid="{00000000-0005-0000-0000-000081020000}"/>
    <cellStyle name="Hyperlink 2" xfId="639" xr:uid="{00000000-0005-0000-0000-000083020000}"/>
    <cellStyle name="Input [yellow]" xfId="640" xr:uid="{00000000-0005-0000-0000-000085020000}"/>
    <cellStyle name="Input [yellow] 2" xfId="641" xr:uid="{00000000-0005-0000-0000-000086020000}"/>
    <cellStyle name="Input [yellow] 3" xfId="642" xr:uid="{00000000-0005-0000-0000-000087020000}"/>
    <cellStyle name="Input 2" xfId="643" xr:uid="{00000000-0005-0000-0000-000088020000}"/>
    <cellStyle name="Input 3" xfId="644" xr:uid="{00000000-0005-0000-0000-000089020000}"/>
    <cellStyle name="InputBlueFont" xfId="645" xr:uid="{00000000-0005-0000-0000-00008A020000}"/>
    <cellStyle name="Insatisfaisant" xfId="646" xr:uid="{00000000-0005-0000-0000-00008B020000}"/>
    <cellStyle name="Jun" xfId="647" xr:uid="{00000000-0005-0000-0000-00008C020000}"/>
    <cellStyle name="Jun 2" xfId="648" xr:uid="{00000000-0005-0000-0000-00008D020000}"/>
    <cellStyle name="Jun 3" xfId="649" xr:uid="{00000000-0005-0000-0000-00008E020000}"/>
    <cellStyle name="Jun 4" xfId="650" xr:uid="{00000000-0005-0000-0000-00008F020000}"/>
    <cellStyle name="Linked Cell 2" xfId="651" xr:uid="{00000000-0005-0000-0000-000090020000}"/>
    <cellStyle name="Linked Cell 3" xfId="652" xr:uid="{00000000-0005-0000-0000-000091020000}"/>
    <cellStyle name="Linked Cell 4" xfId="653" xr:uid="{00000000-0005-0000-0000-000092020000}"/>
    <cellStyle name="Linked Cell 5" xfId="654" xr:uid="{00000000-0005-0000-0000-000093020000}"/>
    <cellStyle name="Millares [0]_pldt" xfId="655" xr:uid="{00000000-0005-0000-0000-000094020000}"/>
    <cellStyle name="Millares_pldt" xfId="656" xr:uid="{00000000-0005-0000-0000-000095020000}"/>
    <cellStyle name="Moneda [0]_pldt" xfId="657" xr:uid="{00000000-0005-0000-0000-000096020000}"/>
    <cellStyle name="Moneda_pldt" xfId="658" xr:uid="{00000000-0005-0000-0000-000097020000}"/>
    <cellStyle name="Neutral 10" xfId="659" xr:uid="{00000000-0005-0000-0000-000099020000}"/>
    <cellStyle name="Neutral 11" xfId="660" xr:uid="{00000000-0005-0000-0000-00009A020000}"/>
    <cellStyle name="Neutral 12" xfId="661" xr:uid="{00000000-0005-0000-0000-00009B020000}"/>
    <cellStyle name="Neutral 2" xfId="662" xr:uid="{00000000-0005-0000-0000-00009C020000}"/>
    <cellStyle name="Neutral 2 10" xfId="663" xr:uid="{00000000-0005-0000-0000-00009D020000}"/>
    <cellStyle name="Neutral 2 11" xfId="664" xr:uid="{00000000-0005-0000-0000-00009E020000}"/>
    <cellStyle name="Neutral 2 12" xfId="665" xr:uid="{00000000-0005-0000-0000-00009F020000}"/>
    <cellStyle name="Neutral 2 13" xfId="666" xr:uid="{00000000-0005-0000-0000-0000A0020000}"/>
    <cellStyle name="Neutral 2 14" xfId="667" xr:uid="{00000000-0005-0000-0000-0000A1020000}"/>
    <cellStyle name="Neutral 2 15" xfId="668" xr:uid="{00000000-0005-0000-0000-0000A2020000}"/>
    <cellStyle name="Neutral 2 16" xfId="669" xr:uid="{00000000-0005-0000-0000-0000A3020000}"/>
    <cellStyle name="Neutral 2 17" xfId="670" xr:uid="{00000000-0005-0000-0000-0000A4020000}"/>
    <cellStyle name="Neutral 2 18" xfId="671" xr:uid="{00000000-0005-0000-0000-0000A5020000}"/>
    <cellStyle name="Neutral 2 19" xfId="672" xr:uid="{00000000-0005-0000-0000-0000A6020000}"/>
    <cellStyle name="Neutral 2 2" xfId="673" xr:uid="{00000000-0005-0000-0000-0000A7020000}"/>
    <cellStyle name="Neutral 2 20" xfId="674" xr:uid="{00000000-0005-0000-0000-0000A8020000}"/>
    <cellStyle name="Neutral 2 3" xfId="675" xr:uid="{00000000-0005-0000-0000-0000A9020000}"/>
    <cellStyle name="Neutral 2 4" xfId="676" xr:uid="{00000000-0005-0000-0000-0000AA020000}"/>
    <cellStyle name="Neutral 2 5" xfId="677" xr:uid="{00000000-0005-0000-0000-0000AB020000}"/>
    <cellStyle name="Neutral 2 6" xfId="678" xr:uid="{00000000-0005-0000-0000-0000AC020000}"/>
    <cellStyle name="Neutral 2 7" xfId="679" xr:uid="{00000000-0005-0000-0000-0000AD020000}"/>
    <cellStyle name="Neutral 2 8" xfId="680" xr:uid="{00000000-0005-0000-0000-0000AE020000}"/>
    <cellStyle name="Neutral 2 9" xfId="681" xr:uid="{00000000-0005-0000-0000-0000AF020000}"/>
    <cellStyle name="Neutral 3 10" xfId="682" xr:uid="{00000000-0005-0000-0000-0000B0020000}"/>
    <cellStyle name="Neutral 3 11" xfId="683" xr:uid="{00000000-0005-0000-0000-0000B1020000}"/>
    <cellStyle name="Neutral 3 12" xfId="684" xr:uid="{00000000-0005-0000-0000-0000B2020000}"/>
    <cellStyle name="Neutral 3 13" xfId="685" xr:uid="{00000000-0005-0000-0000-0000B3020000}"/>
    <cellStyle name="Neutral 3 14" xfId="686" xr:uid="{00000000-0005-0000-0000-0000B4020000}"/>
    <cellStyle name="Neutral 3 15" xfId="687" xr:uid="{00000000-0005-0000-0000-0000B5020000}"/>
    <cellStyle name="Neutral 3 16" xfId="688" xr:uid="{00000000-0005-0000-0000-0000B6020000}"/>
    <cellStyle name="Neutral 3 17" xfId="689" xr:uid="{00000000-0005-0000-0000-0000B7020000}"/>
    <cellStyle name="Neutral 3 18" xfId="690" xr:uid="{00000000-0005-0000-0000-0000B8020000}"/>
    <cellStyle name="Neutral 3 19" xfId="691" xr:uid="{00000000-0005-0000-0000-0000B9020000}"/>
    <cellStyle name="Neutral 3 2" xfId="692" xr:uid="{00000000-0005-0000-0000-0000BA020000}"/>
    <cellStyle name="Neutral 3 20" xfId="693" xr:uid="{00000000-0005-0000-0000-0000BB020000}"/>
    <cellStyle name="Neutral 3 3" xfId="694" xr:uid="{00000000-0005-0000-0000-0000BC020000}"/>
    <cellStyle name="Neutral 3 4" xfId="695" xr:uid="{00000000-0005-0000-0000-0000BD020000}"/>
    <cellStyle name="Neutral 3 5" xfId="696" xr:uid="{00000000-0005-0000-0000-0000BE020000}"/>
    <cellStyle name="Neutral 3 6" xfId="697" xr:uid="{00000000-0005-0000-0000-0000BF020000}"/>
    <cellStyle name="Neutral 3 7" xfId="698" xr:uid="{00000000-0005-0000-0000-0000C0020000}"/>
    <cellStyle name="Neutral 3 8" xfId="699" xr:uid="{00000000-0005-0000-0000-0000C1020000}"/>
    <cellStyle name="Neutral 3 9" xfId="700" xr:uid="{00000000-0005-0000-0000-0000C2020000}"/>
    <cellStyle name="Neutral 4" xfId="701" xr:uid="{00000000-0005-0000-0000-0000C3020000}"/>
    <cellStyle name="Neutral 5" xfId="702" xr:uid="{00000000-0005-0000-0000-0000C4020000}"/>
    <cellStyle name="Neutral 6" xfId="703" xr:uid="{00000000-0005-0000-0000-0000C5020000}"/>
    <cellStyle name="Neutral 7" xfId="704" xr:uid="{00000000-0005-0000-0000-0000C6020000}"/>
    <cellStyle name="Neutral 8" xfId="705" xr:uid="{00000000-0005-0000-0000-0000C7020000}"/>
    <cellStyle name="Neutral 9" xfId="706" xr:uid="{00000000-0005-0000-0000-0000C8020000}"/>
    <cellStyle name="Neutre" xfId="707" xr:uid="{00000000-0005-0000-0000-0000C9020000}"/>
    <cellStyle name="Normal" xfId="0" builtinId="0"/>
    <cellStyle name="Normal - Style1" xfId="708" xr:uid="{00000000-0005-0000-0000-0000CB020000}"/>
    <cellStyle name="Normal - Style1 2" xfId="709" xr:uid="{00000000-0005-0000-0000-0000CC020000}"/>
    <cellStyle name="Normal - Style1 3" xfId="710" xr:uid="{00000000-0005-0000-0000-0000CD020000}"/>
    <cellStyle name="Normal - Style1_030470_Accrue Cisco Smartnet Agreement for April_04.10" xfId="711" xr:uid="{00000000-0005-0000-0000-0000CE020000}"/>
    <cellStyle name="Normal 10" xfId="712" xr:uid="{00000000-0005-0000-0000-0000CF020000}"/>
    <cellStyle name="Normal 10 2" xfId="713" xr:uid="{00000000-0005-0000-0000-0000D0020000}"/>
    <cellStyle name="Normal 10 2 2" xfId="714" xr:uid="{00000000-0005-0000-0000-0000D1020000}"/>
    <cellStyle name="Normal 10 3" xfId="715" xr:uid="{00000000-0005-0000-0000-0000D2020000}"/>
    <cellStyle name="Normal 10 3 2" xfId="716" xr:uid="{00000000-0005-0000-0000-0000D3020000}"/>
    <cellStyle name="Normal 10 4" xfId="717" xr:uid="{00000000-0005-0000-0000-0000D4020000}"/>
    <cellStyle name="Normal 11" xfId="718" xr:uid="{00000000-0005-0000-0000-0000D5020000}"/>
    <cellStyle name="Normal 11 2" xfId="719" xr:uid="{00000000-0005-0000-0000-0000D6020000}"/>
    <cellStyle name="Normal 11 3" xfId="1373" xr:uid="{00000000-0005-0000-0000-0000D7020000}"/>
    <cellStyle name="Normal 12" xfId="720" xr:uid="{00000000-0005-0000-0000-0000D8020000}"/>
    <cellStyle name="Normal 12 2" xfId="721" xr:uid="{00000000-0005-0000-0000-0000D9020000}"/>
    <cellStyle name="Normal 12 2 2" xfId="722" xr:uid="{00000000-0005-0000-0000-0000DA020000}"/>
    <cellStyle name="Normal 12 3" xfId="723" xr:uid="{00000000-0005-0000-0000-0000DB020000}"/>
    <cellStyle name="Normal 12 4" xfId="724" xr:uid="{00000000-0005-0000-0000-0000DC020000}"/>
    <cellStyle name="Normal 12 5" xfId="3" xr:uid="{00000000-0005-0000-0000-0000DD020000}"/>
    <cellStyle name="Normal 13" xfId="725" xr:uid="{00000000-0005-0000-0000-0000DE020000}"/>
    <cellStyle name="Normal 14" xfId="726" xr:uid="{00000000-0005-0000-0000-0000DF020000}"/>
    <cellStyle name="Normal 15" xfId="727" xr:uid="{00000000-0005-0000-0000-0000E0020000}"/>
    <cellStyle name="Normal 15 10" xfId="728" xr:uid="{00000000-0005-0000-0000-0000E1020000}"/>
    <cellStyle name="Normal 15 10 2" xfId="729" xr:uid="{00000000-0005-0000-0000-0000E2020000}"/>
    <cellStyle name="Normal 15 11" xfId="730" xr:uid="{00000000-0005-0000-0000-0000E3020000}"/>
    <cellStyle name="Normal 15 11 2" xfId="731" xr:uid="{00000000-0005-0000-0000-0000E4020000}"/>
    <cellStyle name="Normal 15 12" xfId="732" xr:uid="{00000000-0005-0000-0000-0000E5020000}"/>
    <cellStyle name="Normal 15 12 2" xfId="733" xr:uid="{00000000-0005-0000-0000-0000E6020000}"/>
    <cellStyle name="Normal 15 13" xfId="734" xr:uid="{00000000-0005-0000-0000-0000E7020000}"/>
    <cellStyle name="Normal 15 13 2" xfId="735" xr:uid="{00000000-0005-0000-0000-0000E8020000}"/>
    <cellStyle name="Normal 15 14" xfId="736" xr:uid="{00000000-0005-0000-0000-0000E9020000}"/>
    <cellStyle name="Normal 15 14 2" xfId="737" xr:uid="{00000000-0005-0000-0000-0000EA020000}"/>
    <cellStyle name="Normal 15 15" xfId="738" xr:uid="{00000000-0005-0000-0000-0000EB020000}"/>
    <cellStyle name="Normal 15 15 2" xfId="739" xr:uid="{00000000-0005-0000-0000-0000EC020000}"/>
    <cellStyle name="Normal 15 16" xfId="740" xr:uid="{00000000-0005-0000-0000-0000ED020000}"/>
    <cellStyle name="Normal 15 16 2" xfId="741" xr:uid="{00000000-0005-0000-0000-0000EE020000}"/>
    <cellStyle name="Normal 15 17" xfId="742" xr:uid="{00000000-0005-0000-0000-0000EF020000}"/>
    <cellStyle name="Normal 15 17 2" xfId="743" xr:uid="{00000000-0005-0000-0000-0000F0020000}"/>
    <cellStyle name="Normal 15 18" xfId="744" xr:uid="{00000000-0005-0000-0000-0000F1020000}"/>
    <cellStyle name="Normal 15 18 2" xfId="745" xr:uid="{00000000-0005-0000-0000-0000F2020000}"/>
    <cellStyle name="Normal 15 19" xfId="746" xr:uid="{00000000-0005-0000-0000-0000F3020000}"/>
    <cellStyle name="Normal 15 19 2" xfId="747" xr:uid="{00000000-0005-0000-0000-0000F4020000}"/>
    <cellStyle name="Normal 15 2" xfId="748" xr:uid="{00000000-0005-0000-0000-0000F5020000}"/>
    <cellStyle name="Normal 15 2 2" xfId="749" xr:uid="{00000000-0005-0000-0000-0000F6020000}"/>
    <cellStyle name="Normal 15 20" xfId="750" xr:uid="{00000000-0005-0000-0000-0000F7020000}"/>
    <cellStyle name="Normal 15 20 2" xfId="751" xr:uid="{00000000-0005-0000-0000-0000F8020000}"/>
    <cellStyle name="Normal 15 21" xfId="752" xr:uid="{00000000-0005-0000-0000-0000F9020000}"/>
    <cellStyle name="Normal 15 22" xfId="753" xr:uid="{00000000-0005-0000-0000-0000FA020000}"/>
    <cellStyle name="Normal 15 3" xfId="754" xr:uid="{00000000-0005-0000-0000-0000FB020000}"/>
    <cellStyle name="Normal 15 3 2" xfId="755" xr:uid="{00000000-0005-0000-0000-0000FC020000}"/>
    <cellStyle name="Normal 15 4" xfId="756" xr:uid="{00000000-0005-0000-0000-0000FD020000}"/>
    <cellStyle name="Normal 15 4 2" xfId="757" xr:uid="{00000000-0005-0000-0000-0000FE020000}"/>
    <cellStyle name="Normal 15 5" xfId="758" xr:uid="{00000000-0005-0000-0000-0000FF020000}"/>
    <cellStyle name="Normal 15 5 2" xfId="759" xr:uid="{00000000-0005-0000-0000-000000030000}"/>
    <cellStyle name="Normal 15 6" xfId="760" xr:uid="{00000000-0005-0000-0000-000001030000}"/>
    <cellStyle name="Normal 15 6 2" xfId="761" xr:uid="{00000000-0005-0000-0000-000002030000}"/>
    <cellStyle name="Normal 15 7" xfId="762" xr:uid="{00000000-0005-0000-0000-000003030000}"/>
    <cellStyle name="Normal 15 7 2" xfId="763" xr:uid="{00000000-0005-0000-0000-000004030000}"/>
    <cellStyle name="Normal 15 8" xfId="764" xr:uid="{00000000-0005-0000-0000-000005030000}"/>
    <cellStyle name="Normal 15 8 2" xfId="765" xr:uid="{00000000-0005-0000-0000-000006030000}"/>
    <cellStyle name="Normal 15 9" xfId="766" xr:uid="{00000000-0005-0000-0000-000007030000}"/>
    <cellStyle name="Normal 15 9 2" xfId="767" xr:uid="{00000000-0005-0000-0000-000008030000}"/>
    <cellStyle name="Normal 16" xfId="768" xr:uid="{00000000-0005-0000-0000-000009030000}"/>
    <cellStyle name="Normal 16 10" xfId="769" xr:uid="{00000000-0005-0000-0000-00000A030000}"/>
    <cellStyle name="Normal 16 10 2" xfId="770" xr:uid="{00000000-0005-0000-0000-00000B030000}"/>
    <cellStyle name="Normal 16 11" xfId="771" xr:uid="{00000000-0005-0000-0000-00000C030000}"/>
    <cellStyle name="Normal 16 11 2" xfId="772" xr:uid="{00000000-0005-0000-0000-00000D030000}"/>
    <cellStyle name="Normal 16 12" xfId="773" xr:uid="{00000000-0005-0000-0000-00000E030000}"/>
    <cellStyle name="Normal 16 12 2" xfId="774" xr:uid="{00000000-0005-0000-0000-00000F030000}"/>
    <cellStyle name="Normal 16 13" xfId="775" xr:uid="{00000000-0005-0000-0000-000010030000}"/>
    <cellStyle name="Normal 16 13 2" xfId="776" xr:uid="{00000000-0005-0000-0000-000011030000}"/>
    <cellStyle name="Normal 16 14" xfId="777" xr:uid="{00000000-0005-0000-0000-000012030000}"/>
    <cellStyle name="Normal 16 14 2" xfId="778" xr:uid="{00000000-0005-0000-0000-000013030000}"/>
    <cellStyle name="Normal 16 15" xfId="779" xr:uid="{00000000-0005-0000-0000-000014030000}"/>
    <cellStyle name="Normal 16 15 2" xfId="780" xr:uid="{00000000-0005-0000-0000-000015030000}"/>
    <cellStyle name="Normal 16 16" xfId="781" xr:uid="{00000000-0005-0000-0000-000016030000}"/>
    <cellStyle name="Normal 16 16 2" xfId="782" xr:uid="{00000000-0005-0000-0000-000017030000}"/>
    <cellStyle name="Normal 16 17" xfId="783" xr:uid="{00000000-0005-0000-0000-000018030000}"/>
    <cellStyle name="Normal 16 17 2" xfId="784" xr:uid="{00000000-0005-0000-0000-000019030000}"/>
    <cellStyle name="Normal 16 18" xfId="785" xr:uid="{00000000-0005-0000-0000-00001A030000}"/>
    <cellStyle name="Normal 16 18 2" xfId="786" xr:uid="{00000000-0005-0000-0000-00001B030000}"/>
    <cellStyle name="Normal 16 19" xfId="787" xr:uid="{00000000-0005-0000-0000-00001C030000}"/>
    <cellStyle name="Normal 16 19 2" xfId="788" xr:uid="{00000000-0005-0000-0000-00001D030000}"/>
    <cellStyle name="Normal 16 2" xfId="789" xr:uid="{00000000-0005-0000-0000-00001E030000}"/>
    <cellStyle name="Normal 16 2 2" xfId="790" xr:uid="{00000000-0005-0000-0000-00001F030000}"/>
    <cellStyle name="Normal 16 20" xfId="791" xr:uid="{00000000-0005-0000-0000-000020030000}"/>
    <cellStyle name="Normal 16 20 2" xfId="792" xr:uid="{00000000-0005-0000-0000-000021030000}"/>
    <cellStyle name="Normal 16 21" xfId="793" xr:uid="{00000000-0005-0000-0000-000022030000}"/>
    <cellStyle name="Normal 16 22" xfId="794" xr:uid="{00000000-0005-0000-0000-000023030000}"/>
    <cellStyle name="Normal 16 3" xfId="795" xr:uid="{00000000-0005-0000-0000-000024030000}"/>
    <cellStyle name="Normal 16 3 2" xfId="796" xr:uid="{00000000-0005-0000-0000-000025030000}"/>
    <cellStyle name="Normal 16 4" xfId="797" xr:uid="{00000000-0005-0000-0000-000026030000}"/>
    <cellStyle name="Normal 16 4 2" xfId="798" xr:uid="{00000000-0005-0000-0000-000027030000}"/>
    <cellStyle name="Normal 16 5" xfId="799" xr:uid="{00000000-0005-0000-0000-000028030000}"/>
    <cellStyle name="Normal 16 5 2" xfId="800" xr:uid="{00000000-0005-0000-0000-000029030000}"/>
    <cellStyle name="Normal 16 6" xfId="801" xr:uid="{00000000-0005-0000-0000-00002A030000}"/>
    <cellStyle name="Normal 16 6 2" xfId="802" xr:uid="{00000000-0005-0000-0000-00002B030000}"/>
    <cellStyle name="Normal 16 7" xfId="803" xr:uid="{00000000-0005-0000-0000-00002C030000}"/>
    <cellStyle name="Normal 16 7 2" xfId="804" xr:uid="{00000000-0005-0000-0000-00002D030000}"/>
    <cellStyle name="Normal 16 8" xfId="805" xr:uid="{00000000-0005-0000-0000-00002E030000}"/>
    <cellStyle name="Normal 16 8 2" xfId="806" xr:uid="{00000000-0005-0000-0000-00002F030000}"/>
    <cellStyle name="Normal 16 9" xfId="807" xr:uid="{00000000-0005-0000-0000-000030030000}"/>
    <cellStyle name="Normal 16 9 2" xfId="808" xr:uid="{00000000-0005-0000-0000-000031030000}"/>
    <cellStyle name="Normal 17" xfId="809" xr:uid="{00000000-0005-0000-0000-000032030000}"/>
    <cellStyle name="Normal 17 2" xfId="810" xr:uid="{00000000-0005-0000-0000-000033030000}"/>
    <cellStyle name="Normal 18" xfId="811" xr:uid="{00000000-0005-0000-0000-000034030000}"/>
    <cellStyle name="Normal 19" xfId="812" xr:uid="{00000000-0005-0000-0000-000035030000}"/>
    <cellStyle name="Normal 2" xfId="4" xr:uid="{00000000-0005-0000-0000-000036030000}"/>
    <cellStyle name="Normal 2 10" xfId="813" xr:uid="{00000000-0005-0000-0000-000037030000}"/>
    <cellStyle name="Normal 2 10 2" xfId="814" xr:uid="{00000000-0005-0000-0000-000038030000}"/>
    <cellStyle name="Normal 2 11" xfId="815" xr:uid="{00000000-0005-0000-0000-000039030000}"/>
    <cellStyle name="Normal 2 11 2" xfId="816" xr:uid="{00000000-0005-0000-0000-00003A030000}"/>
    <cellStyle name="Normal 2 12" xfId="817" xr:uid="{00000000-0005-0000-0000-00003B030000}"/>
    <cellStyle name="Normal 2 12 2" xfId="818" xr:uid="{00000000-0005-0000-0000-00003C030000}"/>
    <cellStyle name="Normal 2 13" xfId="819" xr:uid="{00000000-0005-0000-0000-00003D030000}"/>
    <cellStyle name="Normal 2 13 2" xfId="820" xr:uid="{00000000-0005-0000-0000-00003E030000}"/>
    <cellStyle name="Normal 2 14" xfId="821" xr:uid="{00000000-0005-0000-0000-00003F030000}"/>
    <cellStyle name="Normal 2 14 2" xfId="822" xr:uid="{00000000-0005-0000-0000-000040030000}"/>
    <cellStyle name="Normal 2 15" xfId="823" xr:uid="{00000000-0005-0000-0000-000041030000}"/>
    <cellStyle name="Normal 2 15 2" xfId="824" xr:uid="{00000000-0005-0000-0000-000042030000}"/>
    <cellStyle name="Normal 2 16" xfId="825" xr:uid="{00000000-0005-0000-0000-000043030000}"/>
    <cellStyle name="Normal 2 16 2" xfId="826" xr:uid="{00000000-0005-0000-0000-000044030000}"/>
    <cellStyle name="Normal 2 17" xfId="827" xr:uid="{00000000-0005-0000-0000-000045030000}"/>
    <cellStyle name="Normal 2 17 2" xfId="828" xr:uid="{00000000-0005-0000-0000-000046030000}"/>
    <cellStyle name="Normal 2 18" xfId="829" xr:uid="{00000000-0005-0000-0000-000047030000}"/>
    <cellStyle name="Normal 2 18 2" xfId="830" xr:uid="{00000000-0005-0000-0000-000048030000}"/>
    <cellStyle name="Normal 2 19" xfId="831" xr:uid="{00000000-0005-0000-0000-000049030000}"/>
    <cellStyle name="Normal 2 19 2" xfId="832" xr:uid="{00000000-0005-0000-0000-00004A030000}"/>
    <cellStyle name="Normal 2 2" xfId="833" xr:uid="{00000000-0005-0000-0000-00004B030000}"/>
    <cellStyle name="Normal 2 2 10" xfId="834" xr:uid="{00000000-0005-0000-0000-00004C030000}"/>
    <cellStyle name="Normal 2 2 10 2" xfId="835" xr:uid="{00000000-0005-0000-0000-00004D030000}"/>
    <cellStyle name="Normal 2 2 11" xfId="836" xr:uid="{00000000-0005-0000-0000-00004E030000}"/>
    <cellStyle name="Normal 2 2 11 2" xfId="837" xr:uid="{00000000-0005-0000-0000-00004F030000}"/>
    <cellStyle name="Normal 2 2 12" xfId="838" xr:uid="{00000000-0005-0000-0000-000050030000}"/>
    <cellStyle name="Normal 2 2 12 2" xfId="839" xr:uid="{00000000-0005-0000-0000-000051030000}"/>
    <cellStyle name="Normal 2 2 13" xfId="840" xr:uid="{00000000-0005-0000-0000-000052030000}"/>
    <cellStyle name="Normal 2 2 13 2" xfId="841" xr:uid="{00000000-0005-0000-0000-000053030000}"/>
    <cellStyle name="Normal 2 2 14" xfId="842" xr:uid="{00000000-0005-0000-0000-000054030000}"/>
    <cellStyle name="Normal 2 2 14 2" xfId="843" xr:uid="{00000000-0005-0000-0000-000055030000}"/>
    <cellStyle name="Normal 2 2 15" xfId="844" xr:uid="{00000000-0005-0000-0000-000056030000}"/>
    <cellStyle name="Normal 2 2 15 2" xfId="845" xr:uid="{00000000-0005-0000-0000-000057030000}"/>
    <cellStyle name="Normal 2 2 16" xfId="846" xr:uid="{00000000-0005-0000-0000-000058030000}"/>
    <cellStyle name="Normal 2 2 16 2" xfId="847" xr:uid="{00000000-0005-0000-0000-000059030000}"/>
    <cellStyle name="Normal 2 2 17" xfId="848" xr:uid="{00000000-0005-0000-0000-00005A030000}"/>
    <cellStyle name="Normal 2 2 17 2" xfId="849" xr:uid="{00000000-0005-0000-0000-00005B030000}"/>
    <cellStyle name="Normal 2 2 18" xfId="850" xr:uid="{00000000-0005-0000-0000-00005C030000}"/>
    <cellStyle name="Normal 2 2 18 2" xfId="851" xr:uid="{00000000-0005-0000-0000-00005D030000}"/>
    <cellStyle name="Normal 2 2 19" xfId="852" xr:uid="{00000000-0005-0000-0000-00005E030000}"/>
    <cellStyle name="Normal 2 2 19 2" xfId="853" xr:uid="{00000000-0005-0000-0000-00005F030000}"/>
    <cellStyle name="Normal 2 2 2" xfId="854" xr:uid="{00000000-0005-0000-0000-000060030000}"/>
    <cellStyle name="Normal 2 2 2 2" xfId="855" xr:uid="{00000000-0005-0000-0000-000061030000}"/>
    <cellStyle name="Normal 2 2 2 2 2" xfId="856" xr:uid="{00000000-0005-0000-0000-000062030000}"/>
    <cellStyle name="Normal 2 2 2 2 2 2" xfId="857" xr:uid="{00000000-0005-0000-0000-000063030000}"/>
    <cellStyle name="Normal 2 2 2 2 3" xfId="858" xr:uid="{00000000-0005-0000-0000-000064030000}"/>
    <cellStyle name="Normal 2 2 2 2 3 2" xfId="859" xr:uid="{00000000-0005-0000-0000-000065030000}"/>
    <cellStyle name="Normal 2 2 2 2 4" xfId="860" xr:uid="{00000000-0005-0000-0000-000066030000}"/>
    <cellStyle name="Normal 2 2 2 2 4 2" xfId="861" xr:uid="{00000000-0005-0000-0000-000067030000}"/>
    <cellStyle name="Normal 2 2 2 3" xfId="862" xr:uid="{00000000-0005-0000-0000-000068030000}"/>
    <cellStyle name="Normal 2 2 2 4" xfId="863" xr:uid="{00000000-0005-0000-0000-000069030000}"/>
    <cellStyle name="Normal 2 2 2 5" xfId="864" xr:uid="{00000000-0005-0000-0000-00006A030000}"/>
    <cellStyle name="Normal 2 2 2_165500 - Prepaid Other - IA 10.10" xfId="865" xr:uid="{00000000-0005-0000-0000-00006B030000}"/>
    <cellStyle name="Normal 2 2 20" xfId="866" xr:uid="{00000000-0005-0000-0000-00006C030000}"/>
    <cellStyle name="Normal 2 2 20 2" xfId="867" xr:uid="{00000000-0005-0000-0000-00006D030000}"/>
    <cellStyle name="Normal 2 2 21" xfId="868" xr:uid="{00000000-0005-0000-0000-00006E030000}"/>
    <cellStyle name="Normal 2 2 21 2" xfId="869" xr:uid="{00000000-0005-0000-0000-00006F030000}"/>
    <cellStyle name="Normal 2 2 22" xfId="870" xr:uid="{00000000-0005-0000-0000-000070030000}"/>
    <cellStyle name="Normal 2 2 22 2" xfId="871" xr:uid="{00000000-0005-0000-0000-000071030000}"/>
    <cellStyle name="Normal 2 2 23" xfId="872" xr:uid="{00000000-0005-0000-0000-000072030000}"/>
    <cellStyle name="Normal 2 2 23 2" xfId="873" xr:uid="{00000000-0005-0000-0000-000073030000}"/>
    <cellStyle name="Normal 2 2 3" xfId="874" xr:uid="{00000000-0005-0000-0000-000074030000}"/>
    <cellStyle name="Normal 2 2 3 2" xfId="875" xr:uid="{00000000-0005-0000-0000-000075030000}"/>
    <cellStyle name="Normal 2 2 3 3" xfId="1366" xr:uid="{00000000-0005-0000-0000-000076030000}"/>
    <cellStyle name="Normal 2 2 4" xfId="876" xr:uid="{00000000-0005-0000-0000-000077030000}"/>
    <cellStyle name="Normal 2 2 4 2" xfId="877" xr:uid="{00000000-0005-0000-0000-000078030000}"/>
    <cellStyle name="Normal 2 2 5" xfId="878" xr:uid="{00000000-0005-0000-0000-000079030000}"/>
    <cellStyle name="Normal 2 2 5 2" xfId="879" xr:uid="{00000000-0005-0000-0000-00007A030000}"/>
    <cellStyle name="Normal 2 2 6" xfId="880" xr:uid="{00000000-0005-0000-0000-00007B030000}"/>
    <cellStyle name="Normal 2 2 6 2" xfId="881" xr:uid="{00000000-0005-0000-0000-00007C030000}"/>
    <cellStyle name="Normal 2 2 7" xfId="882" xr:uid="{00000000-0005-0000-0000-00007D030000}"/>
    <cellStyle name="Normal 2 2 7 2" xfId="883" xr:uid="{00000000-0005-0000-0000-00007E030000}"/>
    <cellStyle name="Normal 2 2 8" xfId="884" xr:uid="{00000000-0005-0000-0000-00007F030000}"/>
    <cellStyle name="Normal 2 2 8 2" xfId="885" xr:uid="{00000000-0005-0000-0000-000080030000}"/>
    <cellStyle name="Normal 2 2 9" xfId="886" xr:uid="{00000000-0005-0000-0000-000081030000}"/>
    <cellStyle name="Normal 2 2 9 2" xfId="887" xr:uid="{00000000-0005-0000-0000-000082030000}"/>
    <cellStyle name="Normal 2 2_165500 - Prepaid Other - IA 10.10" xfId="888" xr:uid="{00000000-0005-0000-0000-000083030000}"/>
    <cellStyle name="Normal 2 20" xfId="889" xr:uid="{00000000-0005-0000-0000-000084030000}"/>
    <cellStyle name="Normal 2 20 2" xfId="890" xr:uid="{00000000-0005-0000-0000-000085030000}"/>
    <cellStyle name="Normal 2 21" xfId="891" xr:uid="{00000000-0005-0000-0000-000086030000}"/>
    <cellStyle name="Normal 2 21 2" xfId="892" xr:uid="{00000000-0005-0000-0000-000087030000}"/>
    <cellStyle name="Normal 2 22" xfId="893" xr:uid="{00000000-0005-0000-0000-000088030000}"/>
    <cellStyle name="Normal 2 22 2" xfId="894" xr:uid="{00000000-0005-0000-0000-000089030000}"/>
    <cellStyle name="Normal 2 23" xfId="895" xr:uid="{00000000-0005-0000-0000-00008A030000}"/>
    <cellStyle name="Normal 2 24" xfId="1358" xr:uid="{00000000-0005-0000-0000-00008B030000}"/>
    <cellStyle name="Normal 2 3" xfId="896" xr:uid="{00000000-0005-0000-0000-00008C030000}"/>
    <cellStyle name="Normal 2 3 2" xfId="897" xr:uid="{00000000-0005-0000-0000-00008D030000}"/>
    <cellStyle name="Normal 2 3 2 2" xfId="898" xr:uid="{00000000-0005-0000-0000-00008E030000}"/>
    <cellStyle name="Normal 2 3 3" xfId="899" xr:uid="{00000000-0005-0000-0000-00008F030000}"/>
    <cellStyle name="Normal 2 3 3 2" xfId="900" xr:uid="{00000000-0005-0000-0000-000090030000}"/>
    <cellStyle name="Normal 2 3 4" xfId="901" xr:uid="{00000000-0005-0000-0000-000091030000}"/>
    <cellStyle name="Normal 2 3 4 2" xfId="902" xr:uid="{00000000-0005-0000-0000-000092030000}"/>
    <cellStyle name="Normal 2 3_165500 - Prepaid Other - IA 10.10" xfId="903" xr:uid="{00000000-0005-0000-0000-000093030000}"/>
    <cellStyle name="Normal 2 4" xfId="904" xr:uid="{00000000-0005-0000-0000-000094030000}"/>
    <cellStyle name="Normal 2 5" xfId="905" xr:uid="{00000000-0005-0000-0000-000095030000}"/>
    <cellStyle name="Normal 2 6" xfId="906" xr:uid="{00000000-0005-0000-0000-000096030000}"/>
    <cellStyle name="Normal 2 6 2" xfId="907" xr:uid="{00000000-0005-0000-0000-000097030000}"/>
    <cellStyle name="Normal 2 7" xfId="908" xr:uid="{00000000-0005-0000-0000-000098030000}"/>
    <cellStyle name="Normal 2 7 2" xfId="909" xr:uid="{00000000-0005-0000-0000-000099030000}"/>
    <cellStyle name="Normal 2 8" xfId="910" xr:uid="{00000000-0005-0000-0000-00009A030000}"/>
    <cellStyle name="Normal 2 8 2" xfId="911" xr:uid="{00000000-0005-0000-0000-00009B030000}"/>
    <cellStyle name="Normal 2 9" xfId="912" xr:uid="{00000000-0005-0000-0000-00009C030000}"/>
    <cellStyle name="Normal 2 9 2" xfId="913" xr:uid="{00000000-0005-0000-0000-00009D030000}"/>
    <cellStyle name="Normal 2_030470_Accrue Cisco Smartnet Agreement for April_04.10" xfId="914" xr:uid="{00000000-0005-0000-0000-00009E030000}"/>
    <cellStyle name="Normal 20" xfId="915" xr:uid="{00000000-0005-0000-0000-00009F030000}"/>
    <cellStyle name="Normal 21" xfId="916" xr:uid="{00000000-0005-0000-0000-0000A0030000}"/>
    <cellStyle name="Normal 22" xfId="917" xr:uid="{00000000-0005-0000-0000-0000A1030000}"/>
    <cellStyle name="Normal 22 2" xfId="918" xr:uid="{00000000-0005-0000-0000-0000A2030000}"/>
    <cellStyle name="Normal 23" xfId="919" xr:uid="{00000000-0005-0000-0000-0000A3030000}"/>
    <cellStyle name="Normal 23 2" xfId="920" xr:uid="{00000000-0005-0000-0000-0000A4030000}"/>
    <cellStyle name="Normal 24" xfId="921" xr:uid="{00000000-0005-0000-0000-0000A5030000}"/>
    <cellStyle name="Normal 24 2" xfId="922" xr:uid="{00000000-0005-0000-0000-0000A6030000}"/>
    <cellStyle name="Normal 25" xfId="923" xr:uid="{00000000-0005-0000-0000-0000A7030000}"/>
    <cellStyle name="Normal 25 2" xfId="924" xr:uid="{00000000-0005-0000-0000-0000A8030000}"/>
    <cellStyle name="Normal 26" xfId="925" xr:uid="{00000000-0005-0000-0000-0000A9030000}"/>
    <cellStyle name="Normal 26 2" xfId="926" xr:uid="{00000000-0005-0000-0000-0000AA030000}"/>
    <cellStyle name="Normal 27" xfId="927" xr:uid="{00000000-0005-0000-0000-0000AB030000}"/>
    <cellStyle name="Normal 28" xfId="928" xr:uid="{00000000-0005-0000-0000-0000AC030000}"/>
    <cellStyle name="Normal 29" xfId="929" xr:uid="{00000000-0005-0000-0000-0000AD030000}"/>
    <cellStyle name="Normal 3" xfId="930" xr:uid="{00000000-0005-0000-0000-0000AE030000}"/>
    <cellStyle name="Normal 3 2" xfId="931" xr:uid="{00000000-0005-0000-0000-0000AF030000}"/>
    <cellStyle name="Normal 3 2 2" xfId="932" xr:uid="{00000000-0005-0000-0000-0000B0030000}"/>
    <cellStyle name="Normal 3 3" xfId="933" xr:uid="{00000000-0005-0000-0000-0000B1030000}"/>
    <cellStyle name="Normal 3 4" xfId="934" xr:uid="{00000000-0005-0000-0000-0000B2030000}"/>
    <cellStyle name="Normal 3 5" xfId="1356" xr:uid="{00000000-0005-0000-0000-0000B3030000}"/>
    <cellStyle name="Normal 3_030470_Accrue Cisco Smartnet Agreement for April_04.10" xfId="935" xr:uid="{00000000-0005-0000-0000-0000B4030000}"/>
    <cellStyle name="Normal 30" xfId="936" xr:uid="{00000000-0005-0000-0000-0000B5030000}"/>
    <cellStyle name="Normal 31" xfId="937" xr:uid="{00000000-0005-0000-0000-0000B6030000}"/>
    <cellStyle name="Normal 32" xfId="1365" xr:uid="{00000000-0005-0000-0000-0000B7030000}"/>
    <cellStyle name="Normal 33" xfId="1375" xr:uid="{C322C063-082A-4381-8FB5-9D27EF42B6B2}"/>
    <cellStyle name="Normal 34" xfId="938" xr:uid="{00000000-0005-0000-0000-0000B8030000}"/>
    <cellStyle name="Normal 34 2" xfId="939" xr:uid="{00000000-0005-0000-0000-0000B9030000}"/>
    <cellStyle name="Normal 35" xfId="1371" xr:uid="{00000000-0005-0000-0000-0000BA030000}"/>
    <cellStyle name="Normal 35 4" xfId="1382" xr:uid="{39D2603A-3C7A-46F0-B42B-68A0ABA681A6}"/>
    <cellStyle name="Normal 36" xfId="1376" xr:uid="{36A40FB9-30D2-408B-A0EE-14067A691523}"/>
    <cellStyle name="Normal 37" xfId="1377" xr:uid="{EBF0BB03-2615-435C-8D2C-506294ED5A3B}"/>
    <cellStyle name="Normal 4" xfId="940" xr:uid="{00000000-0005-0000-0000-0000BB030000}"/>
    <cellStyle name="Normal 4 2" xfId="941" xr:uid="{00000000-0005-0000-0000-0000BC030000}"/>
    <cellStyle name="Normal 4 2 2" xfId="5" xr:uid="{00000000-0005-0000-0000-0000BD030000}"/>
    <cellStyle name="Normal 4 2 2 2" xfId="942" xr:uid="{00000000-0005-0000-0000-0000BE030000}"/>
    <cellStyle name="Normal 4 3" xfId="943" xr:uid="{00000000-0005-0000-0000-0000BF030000}"/>
    <cellStyle name="Normal 4 4" xfId="944" xr:uid="{00000000-0005-0000-0000-0000C0030000}"/>
    <cellStyle name="Normal 4 5" xfId="945" xr:uid="{00000000-0005-0000-0000-0000C1030000}"/>
    <cellStyle name="Normal 4 6" xfId="946" xr:uid="{00000000-0005-0000-0000-0000C2030000}"/>
    <cellStyle name="Normal 4 7" xfId="1360" xr:uid="{00000000-0005-0000-0000-0000C3030000}"/>
    <cellStyle name="Normal 4_2012-2016 Business Plan-092611" xfId="947" xr:uid="{00000000-0005-0000-0000-0000C4030000}"/>
    <cellStyle name="Normal 45" xfId="1380" xr:uid="{670421BA-1DCE-4B82-B884-CC1211009F41}"/>
    <cellStyle name="Normal 45 2" xfId="1381" xr:uid="{3F1E021E-805A-4C2D-AB47-2C1DA903C420}"/>
    <cellStyle name="Normal 5" xfId="948" xr:uid="{00000000-0005-0000-0000-0000C5030000}"/>
    <cellStyle name="Normal 5 2" xfId="949" xr:uid="{00000000-0005-0000-0000-0000C6030000}"/>
    <cellStyle name="Normal 6" xfId="950" xr:uid="{00000000-0005-0000-0000-0000C7030000}"/>
    <cellStyle name="Normal 6 2" xfId="951" xr:uid="{00000000-0005-0000-0000-0000C8030000}"/>
    <cellStyle name="Normal 6 3" xfId="952" xr:uid="{00000000-0005-0000-0000-0000C9030000}"/>
    <cellStyle name="Normal 69" xfId="1364" xr:uid="{00000000-0005-0000-0000-0000CA030000}"/>
    <cellStyle name="Normal 7" xfId="953" xr:uid="{00000000-0005-0000-0000-0000CB030000}"/>
    <cellStyle name="Normal 8" xfId="954" xr:uid="{00000000-0005-0000-0000-0000CC030000}"/>
    <cellStyle name="Normal 8 10" xfId="955" xr:uid="{00000000-0005-0000-0000-0000CD030000}"/>
    <cellStyle name="Normal 8 11" xfId="956" xr:uid="{00000000-0005-0000-0000-0000CE030000}"/>
    <cellStyle name="Normal 8 12" xfId="957" xr:uid="{00000000-0005-0000-0000-0000CF030000}"/>
    <cellStyle name="Normal 8 13" xfId="958" xr:uid="{00000000-0005-0000-0000-0000D0030000}"/>
    <cellStyle name="Normal 8 14" xfId="959" xr:uid="{00000000-0005-0000-0000-0000D1030000}"/>
    <cellStyle name="Normal 8 15" xfId="960" xr:uid="{00000000-0005-0000-0000-0000D2030000}"/>
    <cellStyle name="Normal 8 16" xfId="961" xr:uid="{00000000-0005-0000-0000-0000D3030000}"/>
    <cellStyle name="Normal 8 17" xfId="962" xr:uid="{00000000-0005-0000-0000-0000D4030000}"/>
    <cellStyle name="Normal 8 18" xfId="963" xr:uid="{00000000-0005-0000-0000-0000D5030000}"/>
    <cellStyle name="Normal 8 19" xfId="964" xr:uid="{00000000-0005-0000-0000-0000D6030000}"/>
    <cellStyle name="Normal 8 2" xfId="965" xr:uid="{00000000-0005-0000-0000-0000D7030000}"/>
    <cellStyle name="Normal 8 20" xfId="966" xr:uid="{00000000-0005-0000-0000-0000D8030000}"/>
    <cellStyle name="Normal 8 21" xfId="967" xr:uid="{00000000-0005-0000-0000-0000D9030000}"/>
    <cellStyle name="Normal 8 3" xfId="968" xr:uid="{00000000-0005-0000-0000-0000DA030000}"/>
    <cellStyle name="Normal 8 4" xfId="969" xr:uid="{00000000-0005-0000-0000-0000DB030000}"/>
    <cellStyle name="Normal 8 5" xfId="970" xr:uid="{00000000-0005-0000-0000-0000DC030000}"/>
    <cellStyle name="Normal 8 6" xfId="971" xr:uid="{00000000-0005-0000-0000-0000DD030000}"/>
    <cellStyle name="Normal 8 7" xfId="972" xr:uid="{00000000-0005-0000-0000-0000DE030000}"/>
    <cellStyle name="Normal 8 8" xfId="973" xr:uid="{00000000-0005-0000-0000-0000DF030000}"/>
    <cellStyle name="Normal 8 9" xfId="974" xr:uid="{00000000-0005-0000-0000-0000E0030000}"/>
    <cellStyle name="Normal 88" xfId="1369" xr:uid="{00000000-0005-0000-0000-0000E1030000}"/>
    <cellStyle name="Normal 9" xfId="975" xr:uid="{00000000-0005-0000-0000-0000E2030000}"/>
    <cellStyle name="Normal 9 2" xfId="976" xr:uid="{00000000-0005-0000-0000-0000E3030000}"/>
    <cellStyle name="Normal_Exhibits" xfId="1379" xr:uid="{860C05E0-7803-4074-92F1-A1CCE1C27605}"/>
    <cellStyle name="Note 2" xfId="977" xr:uid="{00000000-0005-0000-0000-0000E6030000}"/>
    <cellStyle name="Note 3" xfId="978" xr:uid="{00000000-0005-0000-0000-0000E7030000}"/>
    <cellStyle name="Note 4" xfId="979" xr:uid="{00000000-0005-0000-0000-0000E8030000}"/>
    <cellStyle name="Note 5" xfId="980" xr:uid="{00000000-0005-0000-0000-0000E9030000}"/>
    <cellStyle name="Note 6" xfId="1374" xr:uid="{00000000-0005-0000-0000-0000EA030000}"/>
    <cellStyle name="Number" xfId="981" xr:uid="{00000000-0005-0000-0000-0000EB030000}"/>
    <cellStyle name="Numbers" xfId="982" xr:uid="{00000000-0005-0000-0000-0000EC030000}"/>
    <cellStyle name="Numbers 2" xfId="983" xr:uid="{00000000-0005-0000-0000-0000ED030000}"/>
    <cellStyle name="Output 2" xfId="984" xr:uid="{00000000-0005-0000-0000-0000EE030000}"/>
    <cellStyle name="Percent" xfId="1" builtinId="5"/>
    <cellStyle name="Percent %" xfId="985" xr:uid="{00000000-0005-0000-0000-0000F0030000}"/>
    <cellStyle name="Percent % 2" xfId="986" xr:uid="{00000000-0005-0000-0000-0000F1030000}"/>
    <cellStyle name="Percent [2]" xfId="987" xr:uid="{00000000-0005-0000-0000-0000F2030000}"/>
    <cellStyle name="Percent [2] 2" xfId="988" xr:uid="{00000000-0005-0000-0000-0000F3030000}"/>
    <cellStyle name="Percent [2] 2 2" xfId="989" xr:uid="{00000000-0005-0000-0000-0000F4030000}"/>
    <cellStyle name="Percent [2] 3" xfId="990" xr:uid="{00000000-0005-0000-0000-0000F5030000}"/>
    <cellStyle name="Percent [2] 3 2" xfId="991" xr:uid="{00000000-0005-0000-0000-0000F6030000}"/>
    <cellStyle name="Percent [2] 4" xfId="992" xr:uid="{00000000-0005-0000-0000-0000F7030000}"/>
    <cellStyle name="Percent 00%" xfId="993" xr:uid="{00000000-0005-0000-0000-0000F8030000}"/>
    <cellStyle name="Percent 00% 2" xfId="994" xr:uid="{00000000-0005-0000-0000-0000F9030000}"/>
    <cellStyle name="Percent 10" xfId="995" xr:uid="{00000000-0005-0000-0000-0000FA030000}"/>
    <cellStyle name="Percent 11" xfId="1372" xr:uid="{00000000-0005-0000-0000-0000FB030000}"/>
    <cellStyle name="Percent 2" xfId="8" xr:uid="{00000000-0005-0000-0000-0000FC030000}"/>
    <cellStyle name="Percent 2 2" xfId="996" xr:uid="{00000000-0005-0000-0000-0000FD030000}"/>
    <cellStyle name="Percent 2 2 2" xfId="997" xr:uid="{00000000-0005-0000-0000-0000FE030000}"/>
    <cellStyle name="Percent 2 2 3" xfId="1367" xr:uid="{00000000-0005-0000-0000-0000FF030000}"/>
    <cellStyle name="Percent 2 3" xfId="998" xr:uid="{00000000-0005-0000-0000-000000040000}"/>
    <cellStyle name="Percent 2 4" xfId="999" xr:uid="{00000000-0005-0000-0000-000001040000}"/>
    <cellStyle name="Percent 3" xfId="1000" xr:uid="{00000000-0005-0000-0000-000002040000}"/>
    <cellStyle name="Percent 4" xfId="1001" xr:uid="{00000000-0005-0000-0000-000003040000}"/>
    <cellStyle name="Percent 5" xfId="1002" xr:uid="{00000000-0005-0000-0000-000004040000}"/>
    <cellStyle name="Percent 5 2" xfId="1003" xr:uid="{00000000-0005-0000-0000-000005040000}"/>
    <cellStyle name="Percent 6" xfId="1004" xr:uid="{00000000-0005-0000-0000-000006040000}"/>
    <cellStyle name="Percent 6 2" xfId="1005" xr:uid="{00000000-0005-0000-0000-000007040000}"/>
    <cellStyle name="Percent 7" xfId="1006" xr:uid="{00000000-0005-0000-0000-000008040000}"/>
    <cellStyle name="Percent 8" xfId="1007" xr:uid="{00000000-0005-0000-0000-000009040000}"/>
    <cellStyle name="Percent 9" xfId="1008" xr:uid="{00000000-0005-0000-0000-00000A040000}"/>
    <cellStyle name="Price" xfId="1009" xr:uid="{00000000-0005-0000-0000-00000B040000}"/>
    <cellStyle name="PSChar" xfId="1010" xr:uid="{00000000-0005-0000-0000-00000C040000}"/>
    <cellStyle name="PSDate" xfId="1011" xr:uid="{00000000-0005-0000-0000-00000D040000}"/>
    <cellStyle name="PSDec" xfId="1012" xr:uid="{00000000-0005-0000-0000-00000E040000}"/>
    <cellStyle name="PSHeading" xfId="1013" xr:uid="{00000000-0005-0000-0000-00000F040000}"/>
    <cellStyle name="PSInt" xfId="1014" xr:uid="{00000000-0005-0000-0000-000010040000}"/>
    <cellStyle name="PSSpacer" xfId="1015" xr:uid="{00000000-0005-0000-0000-000011040000}"/>
    <cellStyle name="RevList" xfId="1016" xr:uid="{00000000-0005-0000-0000-000012040000}"/>
    <cellStyle name="s" xfId="1017" xr:uid="{00000000-0005-0000-0000-000013040000}"/>
    <cellStyle name="s_B" xfId="1018" xr:uid="{00000000-0005-0000-0000-000014040000}"/>
    <cellStyle name="s_B_everly 032075 budget maint breakdown" xfId="1019" xr:uid="{00000000-0005-0000-0000-000015040000}"/>
    <cellStyle name="s_B_JE 160 Workbasket Accrual_updated-_CA_01.10" xfId="1020" xr:uid="{00000000-0005-0000-0000-000016040000}"/>
    <cellStyle name="s_B_JE 160 Workbasket Accrual_updated-_CA_01.10 2" xfId="1021" xr:uid="{00000000-0005-0000-0000-000017040000}"/>
    <cellStyle name="s_B_JE Template" xfId="1022" xr:uid="{00000000-0005-0000-0000-000018040000}"/>
    <cellStyle name="s_B_JE Template 2" xfId="1023" xr:uid="{00000000-0005-0000-0000-000019040000}"/>
    <cellStyle name="s_B_WRITE OFF'S AUGUST 2010" xfId="1024" xr:uid="{00000000-0005-0000-0000-00001A040000}"/>
    <cellStyle name="s_B_WRITE OFF'S SEPT 2010" xfId="1025" xr:uid="{00000000-0005-0000-0000-00001B040000}"/>
    <cellStyle name="s_Bal Sheets" xfId="1026" xr:uid="{00000000-0005-0000-0000-00001C040000}"/>
    <cellStyle name="s_Bal Sheets_1" xfId="1027" xr:uid="{00000000-0005-0000-0000-00001D040000}"/>
    <cellStyle name="s_Bal Sheets_1_everly 032075 budget maint breakdown" xfId="1028" xr:uid="{00000000-0005-0000-0000-00001E040000}"/>
    <cellStyle name="s_Bal Sheets_1_JE 160 Workbasket Accrual_updated-_CA_01.10" xfId="1029" xr:uid="{00000000-0005-0000-0000-00001F040000}"/>
    <cellStyle name="s_Bal Sheets_1_JE 160 Workbasket Accrual_updated-_CA_01.10 2" xfId="1030" xr:uid="{00000000-0005-0000-0000-000020040000}"/>
    <cellStyle name="s_Bal Sheets_1_JE Template" xfId="1031" xr:uid="{00000000-0005-0000-0000-000021040000}"/>
    <cellStyle name="s_Bal Sheets_1_JE Template 2" xfId="1032" xr:uid="{00000000-0005-0000-0000-000022040000}"/>
    <cellStyle name="s_Bal Sheets_1_WRITE OFF'S AUGUST 2010" xfId="1033" xr:uid="{00000000-0005-0000-0000-000023040000}"/>
    <cellStyle name="s_Bal Sheets_1_WRITE OFF'S SEPT 2010" xfId="1034" xr:uid="{00000000-0005-0000-0000-000024040000}"/>
    <cellStyle name="s_Bal Sheets_2" xfId="1035" xr:uid="{00000000-0005-0000-0000-000025040000}"/>
    <cellStyle name="s_Bal Sheets_2_JE 160 Workbasket Accrual_updated-_CA_01.10" xfId="1036" xr:uid="{00000000-0005-0000-0000-000026040000}"/>
    <cellStyle name="s_Bal Sheets_2_JE 160 Workbasket Accrual_updated-_CA_01.10 2" xfId="1037" xr:uid="{00000000-0005-0000-0000-000027040000}"/>
    <cellStyle name="s_Bal Sheets_2_JE Template" xfId="1038" xr:uid="{00000000-0005-0000-0000-000028040000}"/>
    <cellStyle name="s_Bal Sheets_2_JE Template 2" xfId="1039" xr:uid="{00000000-0005-0000-0000-000029040000}"/>
    <cellStyle name="s_Bal Sheets_everly 032075 budget maint breakdown" xfId="1040" xr:uid="{00000000-0005-0000-0000-00002A040000}"/>
    <cellStyle name="s_Bal Sheets_JE 160 Workbasket Accrual_updated-_CA_01.10" xfId="1041" xr:uid="{00000000-0005-0000-0000-00002B040000}"/>
    <cellStyle name="s_Bal Sheets_JE 160 Workbasket Accrual_updated-_CA_01.10 2" xfId="1042" xr:uid="{00000000-0005-0000-0000-00002C040000}"/>
    <cellStyle name="s_Bal Sheets_JE Template" xfId="1043" xr:uid="{00000000-0005-0000-0000-00002D040000}"/>
    <cellStyle name="s_Bal Sheets_JE Template 2" xfId="1044" xr:uid="{00000000-0005-0000-0000-00002E040000}"/>
    <cellStyle name="s_Bal Sheets_WRITE OFF'S AUGUST 2010" xfId="1045" xr:uid="{00000000-0005-0000-0000-00002F040000}"/>
    <cellStyle name="s_Bal Sheets_WRITE OFF'S SEPT 2010" xfId="1046" xr:uid="{00000000-0005-0000-0000-000030040000}"/>
    <cellStyle name="s_Credit (2)" xfId="1047" xr:uid="{00000000-0005-0000-0000-000031040000}"/>
    <cellStyle name="s_Credit (2)_1" xfId="1048" xr:uid="{00000000-0005-0000-0000-000032040000}"/>
    <cellStyle name="s_Credit (2)_1_JE 160 Workbasket Accrual_updated-_CA_01.10" xfId="1049" xr:uid="{00000000-0005-0000-0000-000033040000}"/>
    <cellStyle name="s_Credit (2)_1_JE 160 Workbasket Accrual_updated-_CA_01.10 2" xfId="1050" xr:uid="{00000000-0005-0000-0000-000034040000}"/>
    <cellStyle name="s_Credit (2)_1_JE Template" xfId="1051" xr:uid="{00000000-0005-0000-0000-000035040000}"/>
    <cellStyle name="s_Credit (2)_1_JE Template 2" xfId="1052" xr:uid="{00000000-0005-0000-0000-000036040000}"/>
    <cellStyle name="s_Credit (2)_2" xfId="1053" xr:uid="{00000000-0005-0000-0000-000037040000}"/>
    <cellStyle name="s_Credit (2)_2_everly 032075 budget maint breakdown" xfId="1054" xr:uid="{00000000-0005-0000-0000-000038040000}"/>
    <cellStyle name="s_Credit (2)_2_JE 160 Workbasket Accrual_updated-_CA_01.10" xfId="1055" xr:uid="{00000000-0005-0000-0000-000039040000}"/>
    <cellStyle name="s_Credit (2)_2_JE 160 Workbasket Accrual_updated-_CA_01.10 2" xfId="1056" xr:uid="{00000000-0005-0000-0000-00003A040000}"/>
    <cellStyle name="s_Credit (2)_2_JE Template" xfId="1057" xr:uid="{00000000-0005-0000-0000-00003B040000}"/>
    <cellStyle name="s_Credit (2)_2_JE Template 2" xfId="1058" xr:uid="{00000000-0005-0000-0000-00003C040000}"/>
    <cellStyle name="s_Credit (2)_2_WRITE OFF'S AUGUST 2010" xfId="1059" xr:uid="{00000000-0005-0000-0000-00003D040000}"/>
    <cellStyle name="s_Credit (2)_2_WRITE OFF'S SEPT 2010" xfId="1060" xr:uid="{00000000-0005-0000-0000-00003E040000}"/>
    <cellStyle name="s_Credit (2)_everly 032075 budget maint breakdown" xfId="1061" xr:uid="{00000000-0005-0000-0000-00003F040000}"/>
    <cellStyle name="s_Credit (2)_JE 160 Workbasket Accrual_updated-_CA_01.10" xfId="1062" xr:uid="{00000000-0005-0000-0000-000040040000}"/>
    <cellStyle name="s_Credit (2)_JE 160 Workbasket Accrual_updated-_CA_01.10 2" xfId="1063" xr:uid="{00000000-0005-0000-0000-000041040000}"/>
    <cellStyle name="s_Credit (2)_JE Template" xfId="1064" xr:uid="{00000000-0005-0000-0000-000042040000}"/>
    <cellStyle name="s_Credit (2)_JE Template 2" xfId="1065" xr:uid="{00000000-0005-0000-0000-000043040000}"/>
    <cellStyle name="s_Credit (2)_WRITE OFF'S AUGUST 2010" xfId="1066" xr:uid="{00000000-0005-0000-0000-000044040000}"/>
    <cellStyle name="s_Credit (2)_WRITE OFF'S SEPT 2010" xfId="1067" xr:uid="{00000000-0005-0000-0000-000045040000}"/>
    <cellStyle name="s_Earnings" xfId="1068" xr:uid="{00000000-0005-0000-0000-000046040000}"/>
    <cellStyle name="s_Earnings (2)" xfId="1069" xr:uid="{00000000-0005-0000-0000-000047040000}"/>
    <cellStyle name="s_Earnings (2)_1" xfId="1070" xr:uid="{00000000-0005-0000-0000-000048040000}"/>
    <cellStyle name="s_Earnings (2)_1_everly 032075 budget maint breakdown" xfId="1071" xr:uid="{00000000-0005-0000-0000-000049040000}"/>
    <cellStyle name="s_Earnings (2)_1_JE 160 Workbasket Accrual_updated-_CA_01.10" xfId="1072" xr:uid="{00000000-0005-0000-0000-00004A040000}"/>
    <cellStyle name="s_Earnings (2)_1_JE 160 Workbasket Accrual_updated-_CA_01.10 2" xfId="1073" xr:uid="{00000000-0005-0000-0000-00004B040000}"/>
    <cellStyle name="s_Earnings (2)_1_JE Template" xfId="1074" xr:uid="{00000000-0005-0000-0000-00004C040000}"/>
    <cellStyle name="s_Earnings (2)_1_JE Template 2" xfId="1075" xr:uid="{00000000-0005-0000-0000-00004D040000}"/>
    <cellStyle name="s_Earnings (2)_1_WRITE OFF'S AUGUST 2010" xfId="1076" xr:uid="{00000000-0005-0000-0000-00004E040000}"/>
    <cellStyle name="s_Earnings (2)_1_WRITE OFF'S SEPT 2010" xfId="1077" xr:uid="{00000000-0005-0000-0000-00004F040000}"/>
    <cellStyle name="s_Earnings (2)_everly 032075 budget maint breakdown" xfId="1078" xr:uid="{00000000-0005-0000-0000-000050040000}"/>
    <cellStyle name="s_Earnings (2)_JE 160 Workbasket Accrual_updated-_CA_01.10" xfId="1079" xr:uid="{00000000-0005-0000-0000-000051040000}"/>
    <cellStyle name="s_Earnings (2)_JE 160 Workbasket Accrual_updated-_CA_01.10 2" xfId="1080" xr:uid="{00000000-0005-0000-0000-000052040000}"/>
    <cellStyle name="s_Earnings (2)_JE Template" xfId="1081" xr:uid="{00000000-0005-0000-0000-000053040000}"/>
    <cellStyle name="s_Earnings (2)_JE Template 2" xfId="1082" xr:uid="{00000000-0005-0000-0000-000054040000}"/>
    <cellStyle name="s_Earnings (2)_WRITE OFF'S AUGUST 2010" xfId="1083" xr:uid="{00000000-0005-0000-0000-000055040000}"/>
    <cellStyle name="s_Earnings (2)_WRITE OFF'S SEPT 2010" xfId="1084" xr:uid="{00000000-0005-0000-0000-000056040000}"/>
    <cellStyle name="s_Earnings_1" xfId="1085" xr:uid="{00000000-0005-0000-0000-000057040000}"/>
    <cellStyle name="s_Earnings_1_everly 032075 budget maint breakdown" xfId="1086" xr:uid="{00000000-0005-0000-0000-000058040000}"/>
    <cellStyle name="s_Earnings_1_JE 160 Workbasket Accrual_updated-_CA_01.10" xfId="1087" xr:uid="{00000000-0005-0000-0000-000059040000}"/>
    <cellStyle name="s_Earnings_1_JE 160 Workbasket Accrual_updated-_CA_01.10 2" xfId="1088" xr:uid="{00000000-0005-0000-0000-00005A040000}"/>
    <cellStyle name="s_Earnings_1_JE Template" xfId="1089" xr:uid="{00000000-0005-0000-0000-00005B040000}"/>
    <cellStyle name="s_Earnings_1_JE Template 2" xfId="1090" xr:uid="{00000000-0005-0000-0000-00005C040000}"/>
    <cellStyle name="s_Earnings_1_WRITE OFF'S AUGUST 2010" xfId="1091" xr:uid="{00000000-0005-0000-0000-00005D040000}"/>
    <cellStyle name="s_Earnings_1_WRITE OFF'S SEPT 2010" xfId="1092" xr:uid="{00000000-0005-0000-0000-00005E040000}"/>
    <cellStyle name="s_Earnings_JE 160 Workbasket Accrual_updated-_CA_01.10" xfId="1093" xr:uid="{00000000-0005-0000-0000-00005F040000}"/>
    <cellStyle name="s_Earnings_JE 160 Workbasket Accrual_updated-_CA_01.10 2" xfId="1094" xr:uid="{00000000-0005-0000-0000-000060040000}"/>
    <cellStyle name="s_Earnings_JE Template" xfId="1095" xr:uid="{00000000-0005-0000-0000-000061040000}"/>
    <cellStyle name="s_Earnings_JE Template 2" xfId="1096" xr:uid="{00000000-0005-0000-0000-000062040000}"/>
    <cellStyle name="s_finsumm" xfId="1097" xr:uid="{00000000-0005-0000-0000-000063040000}"/>
    <cellStyle name="s_finsumm_1" xfId="1098" xr:uid="{00000000-0005-0000-0000-000064040000}"/>
    <cellStyle name="s_finsumm_1_everly 032075 budget maint breakdown" xfId="1099" xr:uid="{00000000-0005-0000-0000-000065040000}"/>
    <cellStyle name="s_finsumm_1_JE 160 Workbasket Accrual_updated-_CA_01.10" xfId="1100" xr:uid="{00000000-0005-0000-0000-000066040000}"/>
    <cellStyle name="s_finsumm_1_JE 160 Workbasket Accrual_updated-_CA_01.10 2" xfId="1101" xr:uid="{00000000-0005-0000-0000-000067040000}"/>
    <cellStyle name="s_finsumm_1_JE Template" xfId="1102" xr:uid="{00000000-0005-0000-0000-000068040000}"/>
    <cellStyle name="s_finsumm_1_JE Template 2" xfId="1103" xr:uid="{00000000-0005-0000-0000-000069040000}"/>
    <cellStyle name="s_finsumm_1_WRITE OFF'S AUGUST 2010" xfId="1104" xr:uid="{00000000-0005-0000-0000-00006A040000}"/>
    <cellStyle name="s_finsumm_1_WRITE OFF'S SEPT 2010" xfId="1105" xr:uid="{00000000-0005-0000-0000-00006B040000}"/>
    <cellStyle name="s_finsumm_2" xfId="1106" xr:uid="{00000000-0005-0000-0000-00006C040000}"/>
    <cellStyle name="s_finsumm_2_everly 032075 budget maint breakdown" xfId="1107" xr:uid="{00000000-0005-0000-0000-00006D040000}"/>
    <cellStyle name="s_finsumm_2_JE 160 Workbasket Accrual_updated-_CA_01.10" xfId="1108" xr:uid="{00000000-0005-0000-0000-00006E040000}"/>
    <cellStyle name="s_finsumm_2_JE 160 Workbasket Accrual_updated-_CA_01.10 2" xfId="1109" xr:uid="{00000000-0005-0000-0000-00006F040000}"/>
    <cellStyle name="s_finsumm_2_JE Template" xfId="1110" xr:uid="{00000000-0005-0000-0000-000070040000}"/>
    <cellStyle name="s_finsumm_2_JE Template 2" xfId="1111" xr:uid="{00000000-0005-0000-0000-000071040000}"/>
    <cellStyle name="s_finsumm_2_WRITE OFF'S AUGUST 2010" xfId="1112" xr:uid="{00000000-0005-0000-0000-000072040000}"/>
    <cellStyle name="s_finsumm_2_WRITE OFF'S SEPT 2010" xfId="1113" xr:uid="{00000000-0005-0000-0000-000073040000}"/>
    <cellStyle name="s_finsumm_JE 160 Workbasket Accrual_updated-_CA_01.10" xfId="1114" xr:uid="{00000000-0005-0000-0000-000074040000}"/>
    <cellStyle name="s_finsumm_JE 160 Workbasket Accrual_updated-_CA_01.10 2" xfId="1115" xr:uid="{00000000-0005-0000-0000-000075040000}"/>
    <cellStyle name="s_finsumm_JE Template" xfId="1116" xr:uid="{00000000-0005-0000-0000-000076040000}"/>
    <cellStyle name="s_finsumm_JE Template 2" xfId="1117" xr:uid="{00000000-0005-0000-0000-000077040000}"/>
    <cellStyle name="s_GoroWipTax-to2050_fromCo_Oct21_99" xfId="1118" xr:uid="{00000000-0005-0000-0000-000078040000}"/>
    <cellStyle name="s_GoroWipTax-to2050_fromCo_Oct21_99_JE 160 Workbasket Accrual_updated-_CA_01.10" xfId="1119" xr:uid="{00000000-0005-0000-0000-000079040000}"/>
    <cellStyle name="s_GoroWipTax-to2050_fromCo_Oct21_99_JE 160 Workbasket Accrual_updated-_CA_01.10 2" xfId="1120" xr:uid="{00000000-0005-0000-0000-00007A040000}"/>
    <cellStyle name="s_GoroWipTax-to2050_fromCo_Oct21_99_JE Template" xfId="1121" xr:uid="{00000000-0005-0000-0000-00007B040000}"/>
    <cellStyle name="s_GoroWipTax-to2050_fromCo_Oct21_99_JE Template 2" xfId="1122" xr:uid="{00000000-0005-0000-0000-00007C040000}"/>
    <cellStyle name="s_Hist Inputs (2)" xfId="1123" xr:uid="{00000000-0005-0000-0000-00007D040000}"/>
    <cellStyle name="s_Hist Inputs (2)_1" xfId="1124" xr:uid="{00000000-0005-0000-0000-00007E040000}"/>
    <cellStyle name="s_Hist Inputs (2)_1_everly 032075 budget maint breakdown" xfId="1125" xr:uid="{00000000-0005-0000-0000-00007F040000}"/>
    <cellStyle name="s_Hist Inputs (2)_1_JE 160 Workbasket Accrual_updated-_CA_01.10" xfId="1126" xr:uid="{00000000-0005-0000-0000-000080040000}"/>
    <cellStyle name="s_Hist Inputs (2)_1_JE 160 Workbasket Accrual_updated-_CA_01.10 2" xfId="1127" xr:uid="{00000000-0005-0000-0000-000081040000}"/>
    <cellStyle name="s_Hist Inputs (2)_1_JE Template" xfId="1128" xr:uid="{00000000-0005-0000-0000-000082040000}"/>
    <cellStyle name="s_Hist Inputs (2)_1_JE Template 2" xfId="1129" xr:uid="{00000000-0005-0000-0000-000083040000}"/>
    <cellStyle name="s_Hist Inputs (2)_1_WRITE OFF'S AUGUST 2010" xfId="1130" xr:uid="{00000000-0005-0000-0000-000084040000}"/>
    <cellStyle name="s_Hist Inputs (2)_1_WRITE OFF'S SEPT 2010" xfId="1131" xr:uid="{00000000-0005-0000-0000-000085040000}"/>
    <cellStyle name="s_Hist Inputs (2)_JE 160 Workbasket Accrual_updated-_CA_01.10" xfId="1132" xr:uid="{00000000-0005-0000-0000-000086040000}"/>
    <cellStyle name="s_Hist Inputs (2)_JE 160 Workbasket Accrual_updated-_CA_01.10 2" xfId="1133" xr:uid="{00000000-0005-0000-0000-000087040000}"/>
    <cellStyle name="s_Hist Inputs (2)_JE Template" xfId="1134" xr:uid="{00000000-0005-0000-0000-000088040000}"/>
    <cellStyle name="s_Hist Inputs (2)_JE Template 2" xfId="1135" xr:uid="{00000000-0005-0000-0000-000089040000}"/>
    <cellStyle name="s_IEL_finsumm" xfId="1136" xr:uid="{00000000-0005-0000-0000-00008A040000}"/>
    <cellStyle name="s_IEL_finsumm_1" xfId="1137" xr:uid="{00000000-0005-0000-0000-00008B040000}"/>
    <cellStyle name="s_IEL_finsumm_1_JE 160 Workbasket Accrual_updated-_CA_01.10" xfId="1138" xr:uid="{00000000-0005-0000-0000-00008C040000}"/>
    <cellStyle name="s_IEL_finsumm_1_JE 160 Workbasket Accrual_updated-_CA_01.10 2" xfId="1139" xr:uid="{00000000-0005-0000-0000-00008D040000}"/>
    <cellStyle name="s_IEL_finsumm_1_JE Template" xfId="1140" xr:uid="{00000000-0005-0000-0000-00008E040000}"/>
    <cellStyle name="s_IEL_finsumm_1_JE Template 2" xfId="1141" xr:uid="{00000000-0005-0000-0000-00008F040000}"/>
    <cellStyle name="s_IEL_finsumm_2" xfId="1142" xr:uid="{00000000-0005-0000-0000-000090040000}"/>
    <cellStyle name="s_IEL_finsumm_2_everly 032075 budget maint breakdown" xfId="1143" xr:uid="{00000000-0005-0000-0000-000091040000}"/>
    <cellStyle name="s_IEL_finsumm_2_JE 160 Workbasket Accrual_updated-_CA_01.10" xfId="1144" xr:uid="{00000000-0005-0000-0000-000092040000}"/>
    <cellStyle name="s_IEL_finsumm_2_JE 160 Workbasket Accrual_updated-_CA_01.10 2" xfId="1145" xr:uid="{00000000-0005-0000-0000-000093040000}"/>
    <cellStyle name="s_IEL_finsumm_2_JE Template" xfId="1146" xr:uid="{00000000-0005-0000-0000-000094040000}"/>
    <cellStyle name="s_IEL_finsumm_2_JE Template 2" xfId="1147" xr:uid="{00000000-0005-0000-0000-000095040000}"/>
    <cellStyle name="s_IEL_finsumm_2_WRITE OFF'S AUGUST 2010" xfId="1148" xr:uid="{00000000-0005-0000-0000-000096040000}"/>
    <cellStyle name="s_IEL_finsumm_2_WRITE OFF'S SEPT 2010" xfId="1149" xr:uid="{00000000-0005-0000-0000-000097040000}"/>
    <cellStyle name="s_IEL_finsumm_everly 032075 budget maint breakdown" xfId="1150" xr:uid="{00000000-0005-0000-0000-000098040000}"/>
    <cellStyle name="s_IEL_finsumm_JE 160 Workbasket Accrual_updated-_CA_01.10" xfId="1151" xr:uid="{00000000-0005-0000-0000-000099040000}"/>
    <cellStyle name="s_IEL_finsumm_JE 160 Workbasket Accrual_updated-_CA_01.10 2" xfId="1152" xr:uid="{00000000-0005-0000-0000-00009A040000}"/>
    <cellStyle name="s_IEL_finsumm_JE Template" xfId="1153" xr:uid="{00000000-0005-0000-0000-00009B040000}"/>
    <cellStyle name="s_IEL_finsumm_JE Template 2" xfId="1154" xr:uid="{00000000-0005-0000-0000-00009C040000}"/>
    <cellStyle name="s_IEL_finsumm_WRITE OFF'S AUGUST 2010" xfId="1155" xr:uid="{00000000-0005-0000-0000-00009D040000}"/>
    <cellStyle name="s_IEL_finsumm_WRITE OFF'S SEPT 2010" xfId="1156" xr:uid="{00000000-0005-0000-0000-00009E040000}"/>
    <cellStyle name="s_IEL_finsumm1" xfId="1157" xr:uid="{00000000-0005-0000-0000-00009F040000}"/>
    <cellStyle name="s_IEL_finsumm1_1" xfId="1158" xr:uid="{00000000-0005-0000-0000-0000A0040000}"/>
    <cellStyle name="s_IEL_finsumm1_1_everly 032075 budget maint breakdown" xfId="1159" xr:uid="{00000000-0005-0000-0000-0000A1040000}"/>
    <cellStyle name="s_IEL_finsumm1_1_JE 160 Workbasket Accrual_updated-_CA_01.10" xfId="1160" xr:uid="{00000000-0005-0000-0000-0000A2040000}"/>
    <cellStyle name="s_IEL_finsumm1_1_JE 160 Workbasket Accrual_updated-_CA_01.10 2" xfId="1161" xr:uid="{00000000-0005-0000-0000-0000A3040000}"/>
    <cellStyle name="s_IEL_finsumm1_1_JE Template" xfId="1162" xr:uid="{00000000-0005-0000-0000-0000A4040000}"/>
    <cellStyle name="s_IEL_finsumm1_1_JE Template 2" xfId="1163" xr:uid="{00000000-0005-0000-0000-0000A5040000}"/>
    <cellStyle name="s_IEL_finsumm1_1_WRITE OFF'S AUGUST 2010" xfId="1164" xr:uid="{00000000-0005-0000-0000-0000A6040000}"/>
    <cellStyle name="s_IEL_finsumm1_1_WRITE OFF'S SEPT 2010" xfId="1165" xr:uid="{00000000-0005-0000-0000-0000A7040000}"/>
    <cellStyle name="s_IEL_finsumm1_2" xfId="1166" xr:uid="{00000000-0005-0000-0000-0000A8040000}"/>
    <cellStyle name="s_IEL_finsumm1_2_everly 032075 budget maint breakdown" xfId="1167" xr:uid="{00000000-0005-0000-0000-0000A9040000}"/>
    <cellStyle name="s_IEL_finsumm1_2_JE 160 Workbasket Accrual_updated-_CA_01.10" xfId="1168" xr:uid="{00000000-0005-0000-0000-0000AA040000}"/>
    <cellStyle name="s_IEL_finsumm1_2_JE 160 Workbasket Accrual_updated-_CA_01.10 2" xfId="1169" xr:uid="{00000000-0005-0000-0000-0000AB040000}"/>
    <cellStyle name="s_IEL_finsumm1_2_JE Template" xfId="1170" xr:uid="{00000000-0005-0000-0000-0000AC040000}"/>
    <cellStyle name="s_IEL_finsumm1_2_JE Template 2" xfId="1171" xr:uid="{00000000-0005-0000-0000-0000AD040000}"/>
    <cellStyle name="s_IEL_finsumm1_2_WRITE OFF'S AUGUST 2010" xfId="1172" xr:uid="{00000000-0005-0000-0000-0000AE040000}"/>
    <cellStyle name="s_IEL_finsumm1_2_WRITE OFF'S SEPT 2010" xfId="1173" xr:uid="{00000000-0005-0000-0000-0000AF040000}"/>
    <cellStyle name="s_IEL_finsumm1_everly 032075 budget maint breakdown" xfId="1174" xr:uid="{00000000-0005-0000-0000-0000B0040000}"/>
    <cellStyle name="s_IEL_finsumm1_JE 160 Workbasket Accrual_updated-_CA_01.10" xfId="1175" xr:uid="{00000000-0005-0000-0000-0000B1040000}"/>
    <cellStyle name="s_IEL_finsumm1_JE 160 Workbasket Accrual_updated-_CA_01.10 2" xfId="1176" xr:uid="{00000000-0005-0000-0000-0000B2040000}"/>
    <cellStyle name="s_IEL_finsumm1_JE Template" xfId="1177" xr:uid="{00000000-0005-0000-0000-0000B3040000}"/>
    <cellStyle name="s_IEL_finsumm1_JE Template 2" xfId="1178" xr:uid="{00000000-0005-0000-0000-0000B4040000}"/>
    <cellStyle name="s_IEL_finsumm1_WRITE OFF'S AUGUST 2010" xfId="1179" xr:uid="{00000000-0005-0000-0000-0000B5040000}"/>
    <cellStyle name="s_IEL_finsumm1_WRITE OFF'S SEPT 2010" xfId="1180" xr:uid="{00000000-0005-0000-0000-0000B6040000}"/>
    <cellStyle name="s_JE 160 Workbasket Accrual_updated-_CA_01.10" xfId="1181" xr:uid="{00000000-0005-0000-0000-0000B7040000}"/>
    <cellStyle name="s_JE 160 Workbasket Accrual_updated-_CA_01.10 2" xfId="1182" xr:uid="{00000000-0005-0000-0000-0000B8040000}"/>
    <cellStyle name="s_JE Template" xfId="1183" xr:uid="{00000000-0005-0000-0000-0000B9040000}"/>
    <cellStyle name="s_JE Template 2" xfId="1184" xr:uid="{00000000-0005-0000-0000-0000BA040000}"/>
    <cellStyle name="s_Lbo" xfId="1185" xr:uid="{00000000-0005-0000-0000-0000BB040000}"/>
    <cellStyle name="s_LBO Summary" xfId="1186" xr:uid="{00000000-0005-0000-0000-0000BC040000}"/>
    <cellStyle name="s_LBO Summary_1" xfId="1187" xr:uid="{00000000-0005-0000-0000-0000BD040000}"/>
    <cellStyle name="s_LBO Summary_1_everly 032075 budget maint breakdown" xfId="1188" xr:uid="{00000000-0005-0000-0000-0000BE040000}"/>
    <cellStyle name="s_LBO Summary_1_JE 160 Workbasket Accrual_updated-_CA_01.10" xfId="1189" xr:uid="{00000000-0005-0000-0000-0000BF040000}"/>
    <cellStyle name="s_LBO Summary_1_JE 160 Workbasket Accrual_updated-_CA_01.10 2" xfId="1190" xr:uid="{00000000-0005-0000-0000-0000C0040000}"/>
    <cellStyle name="s_LBO Summary_1_JE Template" xfId="1191" xr:uid="{00000000-0005-0000-0000-0000C1040000}"/>
    <cellStyle name="s_LBO Summary_1_JE Template 2" xfId="1192" xr:uid="{00000000-0005-0000-0000-0000C2040000}"/>
    <cellStyle name="s_LBO Summary_1_WRITE OFF'S AUGUST 2010" xfId="1193" xr:uid="{00000000-0005-0000-0000-0000C3040000}"/>
    <cellStyle name="s_LBO Summary_1_WRITE OFF'S SEPT 2010" xfId="1194" xr:uid="{00000000-0005-0000-0000-0000C4040000}"/>
    <cellStyle name="s_LBO Summary_2" xfId="1195" xr:uid="{00000000-0005-0000-0000-0000C5040000}"/>
    <cellStyle name="s_LBO Summary_2_everly 032075 budget maint breakdown" xfId="1196" xr:uid="{00000000-0005-0000-0000-0000C6040000}"/>
    <cellStyle name="s_LBO Summary_2_JE 160 Workbasket Accrual_updated-_CA_01.10" xfId="1197" xr:uid="{00000000-0005-0000-0000-0000C7040000}"/>
    <cellStyle name="s_LBO Summary_2_JE 160 Workbasket Accrual_updated-_CA_01.10 2" xfId="1198" xr:uid="{00000000-0005-0000-0000-0000C8040000}"/>
    <cellStyle name="s_LBO Summary_2_JE Template" xfId="1199" xr:uid="{00000000-0005-0000-0000-0000C9040000}"/>
    <cellStyle name="s_LBO Summary_2_JE Template 2" xfId="1200" xr:uid="{00000000-0005-0000-0000-0000CA040000}"/>
    <cellStyle name="s_LBO Summary_2_WRITE OFF'S AUGUST 2010" xfId="1201" xr:uid="{00000000-0005-0000-0000-0000CB040000}"/>
    <cellStyle name="s_LBO Summary_2_WRITE OFF'S SEPT 2010" xfId="1202" xr:uid="{00000000-0005-0000-0000-0000CC040000}"/>
    <cellStyle name="s_LBO Summary_JE 160 Workbasket Accrual_updated-_CA_01.10" xfId="1203" xr:uid="{00000000-0005-0000-0000-0000CD040000}"/>
    <cellStyle name="s_LBO Summary_JE 160 Workbasket Accrual_updated-_CA_01.10 2" xfId="1204" xr:uid="{00000000-0005-0000-0000-0000CE040000}"/>
    <cellStyle name="s_LBO Summary_JE Template" xfId="1205" xr:uid="{00000000-0005-0000-0000-0000CF040000}"/>
    <cellStyle name="s_LBO Summary_JE Template 2" xfId="1206" xr:uid="{00000000-0005-0000-0000-0000D0040000}"/>
    <cellStyle name="s_Lbo_1" xfId="1207" xr:uid="{00000000-0005-0000-0000-0000D1040000}"/>
    <cellStyle name="s_Lbo_1_everly 032075 budget maint breakdown" xfId="1208" xr:uid="{00000000-0005-0000-0000-0000D2040000}"/>
    <cellStyle name="s_Lbo_1_JE 160 Workbasket Accrual_updated-_CA_01.10" xfId="1209" xr:uid="{00000000-0005-0000-0000-0000D3040000}"/>
    <cellStyle name="s_Lbo_1_JE 160 Workbasket Accrual_updated-_CA_01.10 2" xfId="1210" xr:uid="{00000000-0005-0000-0000-0000D4040000}"/>
    <cellStyle name="s_Lbo_1_JE Template" xfId="1211" xr:uid="{00000000-0005-0000-0000-0000D5040000}"/>
    <cellStyle name="s_Lbo_1_JE Template 2" xfId="1212" xr:uid="{00000000-0005-0000-0000-0000D6040000}"/>
    <cellStyle name="s_Lbo_1_WRITE OFF'S AUGUST 2010" xfId="1213" xr:uid="{00000000-0005-0000-0000-0000D7040000}"/>
    <cellStyle name="s_Lbo_1_WRITE OFF'S SEPT 2010" xfId="1214" xr:uid="{00000000-0005-0000-0000-0000D8040000}"/>
    <cellStyle name="s_Lbo_everly 032075 budget maint breakdown" xfId="1215" xr:uid="{00000000-0005-0000-0000-0000D9040000}"/>
    <cellStyle name="s_Lbo_JE 160 Workbasket Accrual_updated-_CA_01.10" xfId="1216" xr:uid="{00000000-0005-0000-0000-0000DA040000}"/>
    <cellStyle name="s_Lbo_JE 160 Workbasket Accrual_updated-_CA_01.10 2" xfId="1217" xr:uid="{00000000-0005-0000-0000-0000DB040000}"/>
    <cellStyle name="s_Lbo_JE Template" xfId="1218" xr:uid="{00000000-0005-0000-0000-0000DC040000}"/>
    <cellStyle name="s_Lbo_JE Template 2" xfId="1219" xr:uid="{00000000-0005-0000-0000-0000DD040000}"/>
    <cellStyle name="s_Lbo_WRITE OFF'S AUGUST 2010" xfId="1220" xr:uid="{00000000-0005-0000-0000-0000DE040000}"/>
    <cellStyle name="s_Lbo_WRITE OFF'S SEPT 2010" xfId="1221" xr:uid="{00000000-0005-0000-0000-0000DF040000}"/>
    <cellStyle name="s_rvr_analysis_andrew" xfId="1222" xr:uid="{00000000-0005-0000-0000-0000E0040000}"/>
    <cellStyle name="s_rvr_analysis_andrew_everly 032075 budget maint breakdown" xfId="1223" xr:uid="{00000000-0005-0000-0000-0000E1040000}"/>
    <cellStyle name="s_rvr_analysis_andrew_JE 160 Workbasket Accrual_updated-_CA_01.10" xfId="1224" xr:uid="{00000000-0005-0000-0000-0000E2040000}"/>
    <cellStyle name="s_rvr_analysis_andrew_JE 160 Workbasket Accrual_updated-_CA_01.10 2" xfId="1225" xr:uid="{00000000-0005-0000-0000-0000E3040000}"/>
    <cellStyle name="s_rvr_analysis_andrew_JE Template" xfId="1226" xr:uid="{00000000-0005-0000-0000-0000E4040000}"/>
    <cellStyle name="s_rvr_analysis_andrew_JE Template 2" xfId="1227" xr:uid="{00000000-0005-0000-0000-0000E5040000}"/>
    <cellStyle name="s_rvr_analysis_andrew_WRITE OFF'S AUGUST 2010" xfId="1228" xr:uid="{00000000-0005-0000-0000-0000E6040000}"/>
    <cellStyle name="s_rvr_analysis_andrew_WRITE OFF'S SEPT 2010" xfId="1229" xr:uid="{00000000-0005-0000-0000-0000E7040000}"/>
    <cellStyle name="s_Schedules" xfId="1230" xr:uid="{00000000-0005-0000-0000-0000E8040000}"/>
    <cellStyle name="s_Schedules_1" xfId="1231" xr:uid="{00000000-0005-0000-0000-0000E9040000}"/>
    <cellStyle name="s_Schedules_1_everly 032075 budget maint breakdown" xfId="1232" xr:uid="{00000000-0005-0000-0000-0000EA040000}"/>
    <cellStyle name="s_Schedules_1_JE 160 Workbasket Accrual_updated-_CA_01.10" xfId="1233" xr:uid="{00000000-0005-0000-0000-0000EB040000}"/>
    <cellStyle name="s_Schedules_1_JE 160 Workbasket Accrual_updated-_CA_01.10 2" xfId="1234" xr:uid="{00000000-0005-0000-0000-0000EC040000}"/>
    <cellStyle name="s_Schedules_1_JE Template" xfId="1235" xr:uid="{00000000-0005-0000-0000-0000ED040000}"/>
    <cellStyle name="s_Schedules_1_JE Template 2" xfId="1236" xr:uid="{00000000-0005-0000-0000-0000EE040000}"/>
    <cellStyle name="s_Schedules_1_WRITE OFF'S AUGUST 2010" xfId="1237" xr:uid="{00000000-0005-0000-0000-0000EF040000}"/>
    <cellStyle name="s_Schedules_1_WRITE OFF'S SEPT 2010" xfId="1238" xr:uid="{00000000-0005-0000-0000-0000F0040000}"/>
    <cellStyle name="s_Schedules_JE 160 Workbasket Accrual_updated-_CA_01.10" xfId="1239" xr:uid="{00000000-0005-0000-0000-0000F1040000}"/>
    <cellStyle name="s_Schedules_JE 160 Workbasket Accrual_updated-_CA_01.10 2" xfId="1240" xr:uid="{00000000-0005-0000-0000-0000F2040000}"/>
    <cellStyle name="s_Schedules_JE Template" xfId="1241" xr:uid="{00000000-0005-0000-0000-0000F3040000}"/>
    <cellStyle name="s_Schedules_JE Template 2" xfId="1242" xr:uid="{00000000-0005-0000-0000-0000F4040000}"/>
    <cellStyle name="s_Trans Assump" xfId="1243" xr:uid="{00000000-0005-0000-0000-0000F5040000}"/>
    <cellStyle name="s_Trans Assump (2)" xfId="1244" xr:uid="{00000000-0005-0000-0000-0000F6040000}"/>
    <cellStyle name="s_Trans Assump (2)_1" xfId="1245" xr:uid="{00000000-0005-0000-0000-0000F7040000}"/>
    <cellStyle name="s_Trans Assump (2)_1_everly 032075 budget maint breakdown" xfId="1246" xr:uid="{00000000-0005-0000-0000-0000F8040000}"/>
    <cellStyle name="s_Trans Assump (2)_1_JE 160 Workbasket Accrual_updated-_CA_01.10" xfId="1247" xr:uid="{00000000-0005-0000-0000-0000F9040000}"/>
    <cellStyle name="s_Trans Assump (2)_1_JE 160 Workbasket Accrual_updated-_CA_01.10 2" xfId="1248" xr:uid="{00000000-0005-0000-0000-0000FA040000}"/>
    <cellStyle name="s_Trans Assump (2)_1_JE Template" xfId="1249" xr:uid="{00000000-0005-0000-0000-0000FB040000}"/>
    <cellStyle name="s_Trans Assump (2)_1_JE Template 2" xfId="1250" xr:uid="{00000000-0005-0000-0000-0000FC040000}"/>
    <cellStyle name="s_Trans Assump (2)_1_WRITE OFF'S AUGUST 2010" xfId="1251" xr:uid="{00000000-0005-0000-0000-0000FD040000}"/>
    <cellStyle name="s_Trans Assump (2)_1_WRITE OFF'S SEPT 2010" xfId="1252" xr:uid="{00000000-0005-0000-0000-0000FE040000}"/>
    <cellStyle name="s_Trans Assump (2)_JE 160 Workbasket Accrual_updated-_CA_01.10" xfId="1253" xr:uid="{00000000-0005-0000-0000-0000FF040000}"/>
    <cellStyle name="s_Trans Assump (2)_JE 160 Workbasket Accrual_updated-_CA_01.10 2" xfId="1254" xr:uid="{00000000-0005-0000-0000-000000050000}"/>
    <cellStyle name="s_Trans Assump (2)_JE Template" xfId="1255" xr:uid="{00000000-0005-0000-0000-000001050000}"/>
    <cellStyle name="s_Trans Assump (2)_JE Template 2" xfId="1256" xr:uid="{00000000-0005-0000-0000-000002050000}"/>
    <cellStyle name="s_Trans Assump_1" xfId="1257" xr:uid="{00000000-0005-0000-0000-000003050000}"/>
    <cellStyle name="s_Trans Assump_1_JE 160 Workbasket Accrual_updated-_CA_01.10" xfId="1258" xr:uid="{00000000-0005-0000-0000-000004050000}"/>
    <cellStyle name="s_Trans Assump_1_JE 160 Workbasket Accrual_updated-_CA_01.10 2" xfId="1259" xr:uid="{00000000-0005-0000-0000-000005050000}"/>
    <cellStyle name="s_Trans Assump_1_JE Template" xfId="1260" xr:uid="{00000000-0005-0000-0000-000006050000}"/>
    <cellStyle name="s_Trans Assump_1_JE Template 2" xfId="1261" xr:uid="{00000000-0005-0000-0000-000007050000}"/>
    <cellStyle name="s_Trans Assump_everly 032075 budget maint breakdown" xfId="1262" xr:uid="{00000000-0005-0000-0000-000008050000}"/>
    <cellStyle name="s_Trans Assump_JE 160 Workbasket Accrual_updated-_CA_01.10" xfId="1263" xr:uid="{00000000-0005-0000-0000-000009050000}"/>
    <cellStyle name="s_Trans Assump_JE 160 Workbasket Accrual_updated-_CA_01.10 2" xfId="1264" xr:uid="{00000000-0005-0000-0000-00000A050000}"/>
    <cellStyle name="s_Trans Assump_JE Template" xfId="1265" xr:uid="{00000000-0005-0000-0000-00000B050000}"/>
    <cellStyle name="s_Trans Assump_JE Template 2" xfId="1266" xr:uid="{00000000-0005-0000-0000-00000C050000}"/>
    <cellStyle name="s_Trans Assump_WRITE OFF'S AUGUST 2010" xfId="1267" xr:uid="{00000000-0005-0000-0000-00000D050000}"/>
    <cellStyle name="s_Trans Assump_WRITE OFF'S SEPT 2010" xfId="1268" xr:uid="{00000000-0005-0000-0000-00000E050000}"/>
    <cellStyle name="s_Trans Sum" xfId="1269" xr:uid="{00000000-0005-0000-0000-00000F050000}"/>
    <cellStyle name="s_Trans Sum_1" xfId="1270" xr:uid="{00000000-0005-0000-0000-000010050000}"/>
    <cellStyle name="s_Trans Sum_1_JE 160 Workbasket Accrual_updated-_CA_01.10" xfId="1271" xr:uid="{00000000-0005-0000-0000-000011050000}"/>
    <cellStyle name="s_Trans Sum_1_JE 160 Workbasket Accrual_updated-_CA_01.10 2" xfId="1272" xr:uid="{00000000-0005-0000-0000-000012050000}"/>
    <cellStyle name="s_Trans Sum_1_JE Template" xfId="1273" xr:uid="{00000000-0005-0000-0000-000013050000}"/>
    <cellStyle name="s_Trans Sum_1_JE Template 2" xfId="1274" xr:uid="{00000000-0005-0000-0000-000014050000}"/>
    <cellStyle name="s_Trans Sum_everly 032075 budget maint breakdown" xfId="1275" xr:uid="{00000000-0005-0000-0000-000015050000}"/>
    <cellStyle name="s_Trans Sum_JE 160 Workbasket Accrual_updated-_CA_01.10" xfId="1276" xr:uid="{00000000-0005-0000-0000-000016050000}"/>
    <cellStyle name="s_Trans Sum_JE 160 Workbasket Accrual_updated-_CA_01.10 2" xfId="1277" xr:uid="{00000000-0005-0000-0000-000017050000}"/>
    <cellStyle name="s_Trans Sum_JE Template" xfId="1278" xr:uid="{00000000-0005-0000-0000-000018050000}"/>
    <cellStyle name="s_Trans Sum_JE Template 2" xfId="1279" xr:uid="{00000000-0005-0000-0000-000019050000}"/>
    <cellStyle name="s_Trans Sum_WRITE OFF'S AUGUST 2010" xfId="1280" xr:uid="{00000000-0005-0000-0000-00001A050000}"/>
    <cellStyle name="s_Trans Sum_WRITE OFF'S SEPT 2010" xfId="1281" xr:uid="{00000000-0005-0000-0000-00001B050000}"/>
    <cellStyle name="s_Unit Price Sen. (2)" xfId="1282" xr:uid="{00000000-0005-0000-0000-00001C050000}"/>
    <cellStyle name="s_Unit Price Sen. (2)_1" xfId="1283" xr:uid="{00000000-0005-0000-0000-00001D050000}"/>
    <cellStyle name="s_Unit Price Sen. (2)_1_everly 032075 budget maint breakdown" xfId="1284" xr:uid="{00000000-0005-0000-0000-00001E050000}"/>
    <cellStyle name="s_Unit Price Sen. (2)_1_JE 160 Workbasket Accrual_updated-_CA_01.10" xfId="1285" xr:uid="{00000000-0005-0000-0000-00001F050000}"/>
    <cellStyle name="s_Unit Price Sen. (2)_1_JE 160 Workbasket Accrual_updated-_CA_01.10 2" xfId="1286" xr:uid="{00000000-0005-0000-0000-000020050000}"/>
    <cellStyle name="s_Unit Price Sen. (2)_1_JE Template" xfId="1287" xr:uid="{00000000-0005-0000-0000-000021050000}"/>
    <cellStyle name="s_Unit Price Sen. (2)_1_JE Template 2" xfId="1288" xr:uid="{00000000-0005-0000-0000-000022050000}"/>
    <cellStyle name="s_Unit Price Sen. (2)_1_WRITE OFF'S AUGUST 2010" xfId="1289" xr:uid="{00000000-0005-0000-0000-000023050000}"/>
    <cellStyle name="s_Unit Price Sen. (2)_1_WRITE OFF'S SEPT 2010" xfId="1290" xr:uid="{00000000-0005-0000-0000-000024050000}"/>
    <cellStyle name="s_Unit Price Sen. (2)_2" xfId="1291" xr:uid="{00000000-0005-0000-0000-000025050000}"/>
    <cellStyle name="s_Unit Price Sen. (2)_2_JE 160 Workbasket Accrual_updated-_CA_01.10" xfId="1292" xr:uid="{00000000-0005-0000-0000-000026050000}"/>
    <cellStyle name="s_Unit Price Sen. (2)_2_JE 160 Workbasket Accrual_updated-_CA_01.10 2" xfId="1293" xr:uid="{00000000-0005-0000-0000-000027050000}"/>
    <cellStyle name="s_Unit Price Sen. (2)_2_JE Template" xfId="1294" xr:uid="{00000000-0005-0000-0000-000028050000}"/>
    <cellStyle name="s_Unit Price Sen. (2)_2_JE Template 2" xfId="1295" xr:uid="{00000000-0005-0000-0000-000029050000}"/>
    <cellStyle name="s_Unit Price Sen. (2)_everly 032075 budget maint breakdown" xfId="1296" xr:uid="{00000000-0005-0000-0000-00002A050000}"/>
    <cellStyle name="s_Unit Price Sen. (2)_JE 160 Workbasket Accrual_updated-_CA_01.10" xfId="1297" xr:uid="{00000000-0005-0000-0000-00002B050000}"/>
    <cellStyle name="s_Unit Price Sen. (2)_JE 160 Workbasket Accrual_updated-_CA_01.10 2" xfId="1298" xr:uid="{00000000-0005-0000-0000-00002C050000}"/>
    <cellStyle name="s_Unit Price Sen. (2)_JE Template" xfId="1299" xr:uid="{00000000-0005-0000-0000-00002D050000}"/>
    <cellStyle name="s_Unit Price Sen. (2)_JE Template 2" xfId="1300" xr:uid="{00000000-0005-0000-0000-00002E050000}"/>
    <cellStyle name="s_Unit Price Sen. (2)_WRITE OFF'S AUGUST 2010" xfId="1301" xr:uid="{00000000-0005-0000-0000-00002F050000}"/>
    <cellStyle name="s_Unit Price Sen. (2)_WRITE OFF'S SEPT 2010" xfId="1302" xr:uid="{00000000-0005-0000-0000-000030050000}"/>
    <cellStyle name="Satisfaisant" xfId="1303" xr:uid="{00000000-0005-0000-0000-000031050000}"/>
    <cellStyle name="Sortie" xfId="1304" xr:uid="{00000000-0005-0000-0000-000032050000}"/>
    <cellStyle name="Standard_UB Power - Steuern" xfId="1305" xr:uid="{00000000-0005-0000-0000-000033050000}"/>
    <cellStyle name="Style 1" xfId="1306" xr:uid="{00000000-0005-0000-0000-000034050000}"/>
    <cellStyle name="Style 1 2" xfId="1307" xr:uid="{00000000-0005-0000-0000-000035050000}"/>
    <cellStyle name="STYLE1" xfId="1308" xr:uid="{00000000-0005-0000-0000-000036050000}"/>
    <cellStyle name="STYLE2" xfId="1309" xr:uid="{00000000-0005-0000-0000-000037050000}"/>
    <cellStyle name="StyleName1" xfId="1310" xr:uid="{00000000-0005-0000-0000-000038050000}"/>
    <cellStyle name="StyleName2" xfId="1311" xr:uid="{00000000-0005-0000-0000-000039050000}"/>
    <cellStyle name="StyleName3" xfId="1312" xr:uid="{00000000-0005-0000-0000-00003A050000}"/>
    <cellStyle name="StyleName4" xfId="1313" xr:uid="{00000000-0005-0000-0000-00003B050000}"/>
    <cellStyle name="StyleName5" xfId="1314" xr:uid="{00000000-0005-0000-0000-00003C050000}"/>
    <cellStyle name="StyleName6" xfId="1315" xr:uid="{00000000-0005-0000-0000-00003D050000}"/>
    <cellStyle name="StyleName7" xfId="1316" xr:uid="{00000000-0005-0000-0000-00003E050000}"/>
    <cellStyle name="StyleName8" xfId="1317" xr:uid="{00000000-0005-0000-0000-00003F050000}"/>
    <cellStyle name="Subtotal" xfId="1318" xr:uid="{00000000-0005-0000-0000-000040050000}"/>
    <cellStyle name="SubTotal1Num" xfId="1319" xr:uid="{00000000-0005-0000-0000-000041050000}"/>
    <cellStyle name="SubTotal1Text" xfId="1320" xr:uid="{00000000-0005-0000-0000-000042050000}"/>
    <cellStyle name="t" xfId="1321" xr:uid="{00000000-0005-0000-0000-000043050000}"/>
    <cellStyle name="t 2" xfId="1322" xr:uid="{00000000-0005-0000-0000-000044050000}"/>
    <cellStyle name="t_everly 032075 budget maint breakdown" xfId="1323" xr:uid="{00000000-0005-0000-0000-000045050000}"/>
    <cellStyle name="t_ITS BGT FY2011" xfId="1324" xr:uid="{00000000-0005-0000-0000-000046050000}"/>
    <cellStyle name="t_ITS BGT FY2011_everly 032075 budget maint breakdown" xfId="1325" xr:uid="{00000000-0005-0000-0000-000047050000}"/>
    <cellStyle name="t_JE 160 Workbasket Accrual_CA_02.09" xfId="1326" xr:uid="{00000000-0005-0000-0000-000048050000}"/>
    <cellStyle name="t_JE 160 Workbasket Accrual_CA_03.09" xfId="1327" xr:uid="{00000000-0005-0000-0000-000049050000}"/>
    <cellStyle name="t_JE 160 Workbasket Accrual-_CA_04.09" xfId="1328" xr:uid="{00000000-0005-0000-0000-00004A050000}"/>
    <cellStyle name="t_JE 160 Workbasket Accrual_updated-_CA_01.10" xfId="1329" xr:uid="{00000000-0005-0000-0000-00004B050000}"/>
    <cellStyle name="t_JE 160 Workbasket Accrual2-_CA_05.09" xfId="1330" xr:uid="{00000000-0005-0000-0000-00004C050000}"/>
    <cellStyle name="t_JE Template" xfId="1331" xr:uid="{00000000-0005-0000-0000-00004D050000}"/>
    <cellStyle name="t_WRITE OFF'S AUGUST 2010" xfId="1332" xr:uid="{00000000-0005-0000-0000-00004E050000}"/>
    <cellStyle name="t_WRITE OFF'S AUGUST 2010 2" xfId="1333" xr:uid="{00000000-0005-0000-0000-00004F050000}"/>
    <cellStyle name="t_WRITE OFF'S SEPT 2010" xfId="1334" xr:uid="{00000000-0005-0000-0000-000050050000}"/>
    <cellStyle name="t_WRITE OFF'S SEPT 2010 2" xfId="1335" xr:uid="{00000000-0005-0000-0000-000051050000}"/>
    <cellStyle name="Text" xfId="1336" xr:uid="{00000000-0005-0000-0000-000052050000}"/>
    <cellStyle name="Texte explicatif" xfId="1337" xr:uid="{00000000-0005-0000-0000-000053050000}"/>
    <cellStyle name="Title 2" xfId="1338" xr:uid="{00000000-0005-0000-0000-000054050000}"/>
    <cellStyle name="Title 3" xfId="1339" xr:uid="{00000000-0005-0000-0000-000055050000}"/>
    <cellStyle name="Title 4" xfId="1340" xr:uid="{00000000-0005-0000-0000-000056050000}"/>
    <cellStyle name="Title 5" xfId="1341" xr:uid="{00000000-0005-0000-0000-000057050000}"/>
    <cellStyle name="Titre" xfId="1342" xr:uid="{00000000-0005-0000-0000-000058050000}"/>
    <cellStyle name="Titre 1" xfId="1343" xr:uid="{00000000-0005-0000-0000-000059050000}"/>
    <cellStyle name="Titre 2" xfId="1344" xr:uid="{00000000-0005-0000-0000-00005A050000}"/>
    <cellStyle name="Titre 3" xfId="1345" xr:uid="{00000000-0005-0000-0000-00005B050000}"/>
    <cellStyle name="Titre 4" xfId="1346" xr:uid="{00000000-0005-0000-0000-00005C050000}"/>
    <cellStyle name="Total 2" xfId="1347" xr:uid="{00000000-0005-0000-0000-00005D050000}"/>
    <cellStyle name="Total 3" xfId="1348" xr:uid="{00000000-0005-0000-0000-00005E050000}"/>
    <cellStyle name="Total 4" xfId="1349" xr:uid="{00000000-0005-0000-0000-00005F050000}"/>
    <cellStyle name="Total 5" xfId="1350" xr:uid="{00000000-0005-0000-0000-000060050000}"/>
    <cellStyle name="Vérification" xfId="1351" xr:uid="{00000000-0005-0000-0000-000061050000}"/>
    <cellStyle name="Warning Text 2" xfId="1352" xr:uid="{00000000-0005-0000-0000-000062050000}"/>
    <cellStyle name="Warning Text 3" xfId="1353" xr:uid="{00000000-0005-0000-0000-000063050000}"/>
    <cellStyle name="Warning Text 4" xfId="1354" xr:uid="{00000000-0005-0000-0000-000064050000}"/>
    <cellStyle name="Warning Text 5" xfId="1355" xr:uid="{00000000-0005-0000-0000-000065050000}"/>
  </cellStyles>
  <dxfs count="22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2" defaultTableStyle="TableStyleMedium9" defaultPivotStyle="PivotStyleLight16">
    <tableStyle name="PivotStyleLight16 2" table="0" count="11" xr9:uid="{00000000-0011-0000-FFFF-FFFF00000000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Column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  <tableStyle name="PivotStyleLight16 3" table="0" count="11" xr9:uid="{00000000-0011-0000-FFFF-FFFF01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709D5"/>
      <color rgb="FFCC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  <cell r="M7" t="str">
            <v>3/25-8/25 Forecast</v>
          </cell>
          <cell r="N7" t="str">
            <v>Base Year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  <cell r="M175">
            <v>3357656.3934503081</v>
          </cell>
          <cell r="N175">
            <v>6528409.1734503079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  <cell r="M176">
            <v>111787.13248272258</v>
          </cell>
          <cell r="N176">
            <v>220303.98248272255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  <cell r="M177">
            <v>295869.14611893991</v>
          </cell>
          <cell r="N177">
            <v>610601.4461189399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  <cell r="M178">
            <v>227684.53685623797</v>
          </cell>
          <cell r="N178">
            <v>453364.48685623799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  <cell r="M179">
            <v>641201.19535035617</v>
          </cell>
          <cell r="N179">
            <v>1370095.4753503562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  <cell r="M180">
            <v>394465.03103167732</v>
          </cell>
          <cell r="N180">
            <v>803589.60103167733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  <cell r="M181">
            <v>169906.62825887793</v>
          </cell>
          <cell r="N181">
            <v>309971.5082588779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  <cell r="M182">
            <v>568511.23371713026</v>
          </cell>
          <cell r="N182">
            <v>1089966.4037171304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  <cell r="M183">
            <v>222281.31045905221</v>
          </cell>
          <cell r="N183">
            <v>433394.23045905225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  <cell r="M184">
            <v>385228.52814030723</v>
          </cell>
          <cell r="N184">
            <v>748611.10814030725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  <cell r="M185">
            <v>403016.35515747184</v>
          </cell>
          <cell r="N185">
            <v>785266.65515747189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  <cell r="M186">
            <v>197716.93002023932</v>
          </cell>
          <cell r="N186">
            <v>501293.85002023936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  <cell r="M187">
            <v>52889.385536349895</v>
          </cell>
          <cell r="N187">
            <v>159489.70553634991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  <cell r="M188">
            <v>5331.417685719357</v>
          </cell>
          <cell r="N188">
            <v>15205.287685719355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  <cell r="M189">
            <v>7418.1495702143347</v>
          </cell>
          <cell r="N189">
            <v>18809.949570214332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  <cell r="M190">
            <v>0</v>
          </cell>
          <cell r="N190">
            <v>0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  <cell r="M191">
            <v>0</v>
          </cell>
          <cell r="N191">
            <v>0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  <cell r="N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  <cell r="N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  <cell r="N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  <cell r="N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  <cell r="N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  <cell r="N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  <cell r="N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  <cell r="N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  <cell r="N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  <cell r="N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  <cell r="M202" t="e">
            <v>#N/A</v>
          </cell>
          <cell r="N202" t="e">
            <v>#N/A</v>
          </cell>
        </row>
      </sheetData>
      <sheetData sheetId="4"/>
      <sheetData sheetId="5"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9">
          <cell r="C39" t="str">
            <v>Witness Responsible:   Linda Schlessman</v>
          </cell>
        </row>
      </sheetData>
      <sheetData sheetId="6">
        <row r="51">
          <cell r="A51" t="str">
            <v>O &amp; M Expense</v>
          </cell>
          <cell r="D51" t="str">
            <v>Support Services</v>
          </cell>
          <cell r="E51" t="str">
            <v>LCB</v>
          </cell>
          <cell r="F51" t="str">
            <v>W/P - 3-7</v>
          </cell>
        </row>
      </sheetData>
      <sheetData sheetId="7">
        <row r="1">
          <cell r="A1" t="str">
            <v>Kentucky American Water Company</v>
          </cell>
        </row>
        <row r="2">
          <cell r="A2" t="str">
            <v>Case No. 2025-00122</v>
          </cell>
        </row>
        <row r="80">
          <cell r="M80" t="str">
            <v>Schedule D-2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1D22-6ED8-499D-8983-BCF69D819D54}">
  <dimension ref="A1:N69"/>
  <sheetViews>
    <sheetView tabSelected="1" zoomScale="80" zoomScaleNormal="80" workbookViewId="0"/>
  </sheetViews>
  <sheetFormatPr defaultColWidth="9.140625" defaultRowHeight="15"/>
  <cols>
    <col min="1" max="1" width="46.140625" style="22" customWidth="1"/>
    <col min="2" max="2" width="32.7109375" style="22" bestFit="1" customWidth="1"/>
    <col min="3" max="3" width="47.28515625" style="22" bestFit="1" customWidth="1"/>
    <col min="4" max="4" width="42.85546875" style="22" bestFit="1" customWidth="1"/>
    <col min="5" max="5" width="9.28515625" style="22" bestFit="1" customWidth="1"/>
    <col min="6" max="10" width="15.140625" style="22" bestFit="1" customWidth="1"/>
    <col min="11" max="11" width="13.85546875" style="22" bestFit="1" customWidth="1"/>
    <col min="12" max="12" width="11.5703125" style="22" customWidth="1"/>
    <col min="13" max="14" width="13.85546875" style="22" bestFit="1" customWidth="1"/>
    <col min="15" max="16384" width="9.140625" style="22"/>
  </cols>
  <sheetData>
    <row r="1" spans="1:3">
      <c r="A1" s="22" t="str">
        <f>'[1]Link Out Filing Exhibits'!$A$1</f>
        <v>Kentucky American Water Company</v>
      </c>
    </row>
    <row r="2" spans="1:3">
      <c r="A2" s="22" t="str">
        <f>'[1]Link Out Filing Exhibits'!$A$1</f>
        <v>Kentucky American Water Company</v>
      </c>
    </row>
    <row r="3" spans="1:3">
      <c r="A3" s="22" t="str">
        <f>'[1]Link Out Filing Exhibits'!$A$2</f>
        <v>Case No. 2025-00122</v>
      </c>
    </row>
    <row r="4" spans="1:3">
      <c r="A4" s="42">
        <f>'[1]Rate Case Constants'!$C$12</f>
        <v>45900</v>
      </c>
    </row>
    <row r="5" spans="1:3">
      <c r="A5" s="42">
        <f>'[1]Rate Case Constants'!$C$13</f>
        <v>46387</v>
      </c>
    </row>
    <row r="6" spans="1:3">
      <c r="A6" s="22" t="str">
        <f>'[1]Rate Case Constants'!$C$14</f>
        <v>For the 12 Months Ending December 31, 2026</v>
      </c>
    </row>
    <row r="7" spans="1:3">
      <c r="A7" s="22" t="str">
        <f>'[1]Rate Case Constants'!$C$15</f>
        <v>Base Year (12 Months Ending August 31, 2025)</v>
      </c>
      <c r="B7" s="22" t="str">
        <f>'[1]Rate Case Constants'!$D$15</f>
        <v>Base Year at August 31, 2025</v>
      </c>
      <c r="C7" s="22" t="str">
        <f>'[1]Rate Case Constants'!$E$15</f>
        <v>Base Year for the 12 Months Ending August 31, 2025</v>
      </c>
    </row>
    <row r="8" spans="1:3">
      <c r="A8" s="22" t="str">
        <f>'[1]Rate Case Constants'!$C$16</f>
        <v>Base Year Adjustment</v>
      </c>
    </row>
    <row r="9" spans="1:3">
      <c r="A9" s="22" t="str">
        <f>'[1]Rate Case Constants'!$C$17</f>
        <v>Forecast Year (12 Months Ending December 31, 2026)</v>
      </c>
      <c r="B9" s="22" t="str">
        <f>'[1]Rate Case Constants'!$D$17</f>
        <v>Forecast Year at December 31, 2026</v>
      </c>
      <c r="C9" s="22" t="str">
        <f>'[1]Rate Case Constants'!$E$17</f>
        <v>Forecasted Year at Present Rates</v>
      </c>
    </row>
    <row r="10" spans="1:3">
      <c r="A10" s="22" t="str">
        <f>'[1]Rate Case Constants'!$C$18</f>
        <v>Attrition Year Adjustment at Present Rates:</v>
      </c>
    </row>
    <row r="11" spans="1:3">
      <c r="A11" s="22" t="str">
        <f>'[1]Rate Case Constants'!$C$19</f>
        <v>Attrition Year at Present Rates</v>
      </c>
    </row>
    <row r="12" spans="1:3">
      <c r="A12" s="22" t="str">
        <f>'[1]Rate Case Constants'!$C$20</f>
        <v>Adjustments for Proposed Rates:</v>
      </c>
    </row>
    <row r="13" spans="1:3">
      <c r="A13" s="22" t="str">
        <f>'[1]Rate Case Constants'!$C$21</f>
        <v>Attrition Year at Proposed Rates</v>
      </c>
    </row>
    <row r="16" spans="1:3">
      <c r="A16" s="20" t="str">
        <f>'[1]Rate Case Constants'!$C$24</f>
        <v>Type of Filing: __X__ Original  _____ Updated  _____ Revised</v>
      </c>
      <c r="B16" s="20"/>
    </row>
    <row r="17" spans="1:14">
      <c r="A17" s="20" t="str">
        <f>'[1]Rate Case Constants'!$C$25</f>
        <v>Type of Filing: _____ Original  __X__ Updated  _____ Revised</v>
      </c>
      <c r="B17" s="20"/>
    </row>
    <row r="18" spans="1:14">
      <c r="A18" s="20" t="str">
        <f>'[1]Rate Case Constants'!$C$26</f>
        <v>Type of Filing: _____ Original  _____ Updated  __X__ Revised</v>
      </c>
      <c r="B18" s="20"/>
    </row>
    <row r="19" spans="1:14">
      <c r="A19" s="20"/>
      <c r="B19" s="20"/>
    </row>
    <row r="20" spans="1:14">
      <c r="A20" s="20" t="str">
        <f>'[1]Rate Case Constants'!$C$39</f>
        <v>Witness Responsible:   Linda Schlessman</v>
      </c>
    </row>
    <row r="22" spans="1:14">
      <c r="A22" s="22" t="str">
        <f>'[1]Link Out WP'!A51</f>
        <v>O &amp; M Expense</v>
      </c>
      <c r="B22" s="22" t="str">
        <f>'[1]Link Out WP'!$D$51</f>
        <v>Support Services</v>
      </c>
      <c r="C22" s="22" t="str">
        <f>'[1]Link Out WP'!$E$51</f>
        <v>LCB</v>
      </c>
      <c r="D22" s="22" t="str">
        <f>'[1]Link Out WP'!$F$51</f>
        <v>W/P - 3-7</v>
      </c>
    </row>
    <row r="23" spans="1:14">
      <c r="A23" s="22" t="str">
        <f>'[1]Link Out Filing Exhibits'!$M$80</f>
        <v>Schedule D-2</v>
      </c>
    </row>
    <row r="25" spans="1:14">
      <c r="A25" s="1" t="s">
        <v>81</v>
      </c>
    </row>
    <row r="27" spans="1:14" ht="30">
      <c r="A27" s="43" t="str">
        <f>'[1]Link Out Inc Stmt'!A7</f>
        <v>Line</v>
      </c>
      <c r="B27" s="43" t="str">
        <f>'[1]Link Out Inc Stmt'!B7</f>
        <v>Line Description</v>
      </c>
      <c r="C27" s="43" t="str">
        <f>'[1]Link Out Inc Stmt'!C7</f>
        <v>Account</v>
      </c>
      <c r="D27" s="43" t="str">
        <f>'[1]Link Out Inc Stmt'!D7</f>
        <v>Account Description</v>
      </c>
      <c r="E27" s="43" t="str">
        <f>'[1]Link Out Inc Stmt'!E7</f>
        <v>NARUC</v>
      </c>
      <c r="F27" s="43" t="str">
        <f>'[1]Link Out Inc Stmt'!F7</f>
        <v>2020act</v>
      </c>
      <c r="G27" s="43" t="str">
        <f>'[1]Link Out Inc Stmt'!G7</f>
        <v>2021act</v>
      </c>
      <c r="H27" s="43" t="str">
        <f>'[1]Link Out Inc Stmt'!H7</f>
        <v>2022act</v>
      </c>
      <c r="I27" s="43" t="str">
        <f>'[1]Link Out Inc Stmt'!I7</f>
        <v>2023act</v>
      </c>
      <c r="J27" s="43" t="str">
        <f>'[1]Link Out Inc Stmt'!J7</f>
        <v>2024act</v>
      </c>
      <c r="K27" s="43" t="str">
        <f>'[1]Link Out Inc Stmt'!K7</f>
        <v>9/24-2/25 Actual</v>
      </c>
      <c r="L27" s="43" t="str">
        <f>'[1]Link Out Inc Stmt'!L7</f>
        <v>3/25-8/25 Actual</v>
      </c>
      <c r="M27" s="43" t="str">
        <f>'[1]Link Out Inc Stmt'!M7</f>
        <v>3/25-8/25 Forecast</v>
      </c>
      <c r="N27" s="43" t="str">
        <f>'[1]Link Out Inc Stmt'!N7</f>
        <v>Base Year</v>
      </c>
    </row>
    <row r="28" spans="1:14">
      <c r="A28" s="22" t="str">
        <f>'[1]Link Out Inc Stmt'!A175</f>
        <v>P22</v>
      </c>
      <c r="B28" s="22" t="str">
        <f>'[1]Link Out Inc Stmt'!B175</f>
        <v>Support Services</v>
      </c>
      <c r="C28" s="22">
        <f>'[1]Link Out Inc Stmt'!C175</f>
        <v>53401000</v>
      </c>
      <c r="D28" s="22" t="str">
        <f>'[1]Link Out Inc Stmt'!D175</f>
        <v>AWWSC Services - Labor OPEX</v>
      </c>
      <c r="E28" s="22">
        <f>'[1]Link Out Inc Stmt'!E175</f>
        <v>634.79999999999995</v>
      </c>
      <c r="F28" s="29">
        <f>'[1]Link Out Inc Stmt'!F175</f>
        <v>5375042.8300000001</v>
      </c>
      <c r="G28" s="29">
        <f>'[1]Link Out Inc Stmt'!G175</f>
        <v>5751649.6900000004</v>
      </c>
      <c r="H28" s="29">
        <f>'[1]Link Out Inc Stmt'!H175</f>
        <v>5305656.71</v>
      </c>
      <c r="I28" s="29">
        <f>'[1]Link Out Inc Stmt'!I175</f>
        <v>5665312.5899999999</v>
      </c>
      <c r="J28" s="29">
        <f>'[1]Link Out Inc Stmt'!J175</f>
        <v>6332014.8700000001</v>
      </c>
      <c r="K28" s="29">
        <f>'[1]Link Out Inc Stmt'!K175</f>
        <v>3170752.78</v>
      </c>
      <c r="L28" s="29" t="str">
        <f>'[1]Link Out Inc Stmt'!L175</f>
        <v>Pending Actual</v>
      </c>
      <c r="M28" s="29">
        <f>'[1]Link Out Inc Stmt'!M175</f>
        <v>3357656.3934503081</v>
      </c>
      <c r="N28" s="29">
        <f>'[1]Link Out Inc Stmt'!N175</f>
        <v>6528409.1734503079</v>
      </c>
    </row>
    <row r="29" spans="1:14">
      <c r="A29" s="22" t="str">
        <f>'[1]Link Out Inc Stmt'!A176</f>
        <v>P22</v>
      </c>
      <c r="B29" s="22" t="str">
        <f>'[1]Link Out Inc Stmt'!B176</f>
        <v>Support Services</v>
      </c>
      <c r="C29" s="22">
        <f>'[1]Link Out Inc Stmt'!C176</f>
        <v>53401100</v>
      </c>
      <c r="D29" s="22" t="str">
        <f>'[1]Link Out Inc Stmt'!D176</f>
        <v>AWWSC Services - Pension OPEX</v>
      </c>
      <c r="E29" s="22">
        <f>'[1]Link Out Inc Stmt'!E176</f>
        <v>634.79999999999995</v>
      </c>
      <c r="F29" s="29">
        <f>'[1]Link Out Inc Stmt'!F176</f>
        <v>168281.39</v>
      </c>
      <c r="G29" s="29">
        <f>'[1]Link Out Inc Stmt'!G176</f>
        <v>-82555.219999999972</v>
      </c>
      <c r="H29" s="29">
        <f>'[1]Link Out Inc Stmt'!H176</f>
        <v>-186996.33</v>
      </c>
      <c r="I29" s="29">
        <f>'[1]Link Out Inc Stmt'!I176</f>
        <v>121957.11</v>
      </c>
      <c r="J29" s="29">
        <f>'[1]Link Out Inc Stmt'!J176</f>
        <v>210813.05</v>
      </c>
      <c r="K29" s="29">
        <f>'[1]Link Out Inc Stmt'!K176</f>
        <v>108516.84999999999</v>
      </c>
      <c r="L29" s="29" t="str">
        <f>'[1]Link Out Inc Stmt'!L176</f>
        <v>Pending Actual</v>
      </c>
      <c r="M29" s="29">
        <f>'[1]Link Out Inc Stmt'!M176</f>
        <v>111787.13248272258</v>
      </c>
      <c r="N29" s="29">
        <f>'[1]Link Out Inc Stmt'!N176</f>
        <v>220303.98248272255</v>
      </c>
    </row>
    <row r="30" spans="1:14">
      <c r="A30" s="22" t="str">
        <f>'[1]Link Out Inc Stmt'!A177</f>
        <v>P22</v>
      </c>
      <c r="B30" s="22" t="str">
        <f>'[1]Link Out Inc Stmt'!B177</f>
        <v>Support Services</v>
      </c>
      <c r="C30" s="22">
        <f>'[1]Link Out Inc Stmt'!C177</f>
        <v>53401200</v>
      </c>
      <c r="D30" s="22" t="str">
        <f>'[1]Link Out Inc Stmt'!D177</f>
        <v>AWWSC Services - Group Insurance OPEX</v>
      </c>
      <c r="E30" s="22">
        <f>'[1]Link Out Inc Stmt'!E177</f>
        <v>634.79999999999995</v>
      </c>
      <c r="F30" s="29">
        <f>'[1]Link Out Inc Stmt'!F177</f>
        <v>579923.63</v>
      </c>
      <c r="G30" s="29">
        <f>'[1]Link Out Inc Stmt'!G177</f>
        <v>575604.93999999994</v>
      </c>
      <c r="H30" s="29">
        <f>'[1]Link Out Inc Stmt'!H177</f>
        <v>465323.06999999995</v>
      </c>
      <c r="I30" s="29">
        <f>'[1]Link Out Inc Stmt'!I177</f>
        <v>439888.41000000003</v>
      </c>
      <c r="J30" s="29">
        <f>'[1]Link Out Inc Stmt'!J177</f>
        <v>557962.93999999994</v>
      </c>
      <c r="K30" s="29">
        <f>'[1]Link Out Inc Stmt'!K177</f>
        <v>314732.3</v>
      </c>
      <c r="L30" s="29" t="str">
        <f>'[1]Link Out Inc Stmt'!L177</f>
        <v>Pending Actual</v>
      </c>
      <c r="M30" s="29">
        <f>'[1]Link Out Inc Stmt'!M177</f>
        <v>295869.14611893991</v>
      </c>
      <c r="N30" s="29">
        <f>'[1]Link Out Inc Stmt'!N177</f>
        <v>610601.4461189399</v>
      </c>
    </row>
    <row r="31" spans="1:14">
      <c r="A31" s="22" t="str">
        <f>'[1]Link Out Inc Stmt'!A178</f>
        <v>P22</v>
      </c>
      <c r="B31" s="22" t="str">
        <f>'[1]Link Out Inc Stmt'!B178</f>
        <v>Support Services</v>
      </c>
      <c r="C31" s="22">
        <f>'[1]Link Out Inc Stmt'!C178</f>
        <v>53401300</v>
      </c>
      <c r="D31" s="22" t="str">
        <f>'[1]Link Out Inc Stmt'!D178</f>
        <v>AWWSC Services - Other Benefits OPEX</v>
      </c>
      <c r="E31" s="22">
        <f>'[1]Link Out Inc Stmt'!E178</f>
        <v>634.79999999999995</v>
      </c>
      <c r="F31" s="29">
        <f>'[1]Link Out Inc Stmt'!F178</f>
        <v>420744.14</v>
      </c>
      <c r="G31" s="29">
        <f>'[1]Link Out Inc Stmt'!G178</f>
        <v>420264.45</v>
      </c>
      <c r="H31" s="29">
        <f>'[1]Link Out Inc Stmt'!H178</f>
        <v>379571.14</v>
      </c>
      <c r="I31" s="29">
        <f>'[1]Link Out Inc Stmt'!I178</f>
        <v>371941.01</v>
      </c>
      <c r="J31" s="29">
        <f>'[1]Link Out Inc Stmt'!J178</f>
        <v>429377.43</v>
      </c>
      <c r="K31" s="29">
        <f>'[1]Link Out Inc Stmt'!K178</f>
        <v>225679.95</v>
      </c>
      <c r="L31" s="29" t="str">
        <f>'[1]Link Out Inc Stmt'!L178</f>
        <v>Pending Actual</v>
      </c>
      <c r="M31" s="29">
        <f>'[1]Link Out Inc Stmt'!M178</f>
        <v>227684.53685623797</v>
      </c>
      <c r="N31" s="29">
        <f>'[1]Link Out Inc Stmt'!N178</f>
        <v>453364.48685623799</v>
      </c>
    </row>
    <row r="32" spans="1:14">
      <c r="A32" s="22" t="str">
        <f>'[1]Link Out Inc Stmt'!A179</f>
        <v>P22</v>
      </c>
      <c r="B32" s="22" t="str">
        <f>'[1]Link Out Inc Stmt'!B179</f>
        <v>Support Services</v>
      </c>
      <c r="C32" s="22">
        <f>'[1]Link Out Inc Stmt'!C179</f>
        <v>53401400</v>
      </c>
      <c r="D32" s="22" t="str">
        <f>'[1]Link Out Inc Stmt'!D179</f>
        <v>AWWSC Services - Contracted Services OPEX</v>
      </c>
      <c r="E32" s="22">
        <f>'[1]Link Out Inc Stmt'!E179</f>
        <v>634.79999999999995</v>
      </c>
      <c r="F32" s="29">
        <f>'[1]Link Out Inc Stmt'!F179</f>
        <v>1306533.6399999999</v>
      </c>
      <c r="G32" s="29">
        <f>'[1]Link Out Inc Stmt'!G179</f>
        <v>1221858.96</v>
      </c>
      <c r="H32" s="29">
        <f>'[1]Link Out Inc Stmt'!H179</f>
        <v>1247790.1599999999</v>
      </c>
      <c r="I32" s="29">
        <f>'[1]Link Out Inc Stmt'!I179</f>
        <v>1194871.6200000001</v>
      </c>
      <c r="J32" s="29">
        <f>'[1]Link Out Inc Stmt'!J179</f>
        <v>1209205.18</v>
      </c>
      <c r="K32" s="29">
        <f>'[1]Link Out Inc Stmt'!K179</f>
        <v>728894.28</v>
      </c>
      <c r="L32" s="29" t="str">
        <f>'[1]Link Out Inc Stmt'!L179</f>
        <v>Pending Actual</v>
      </c>
      <c r="M32" s="29">
        <f>'[1]Link Out Inc Stmt'!M179</f>
        <v>641201.19535035617</v>
      </c>
      <c r="N32" s="29">
        <f>'[1]Link Out Inc Stmt'!N179</f>
        <v>1370095.4753503562</v>
      </c>
    </row>
    <row r="33" spans="1:14">
      <c r="A33" s="22" t="str">
        <f>'[1]Link Out Inc Stmt'!A180</f>
        <v>P22</v>
      </c>
      <c r="B33" s="22" t="str">
        <f>'[1]Link Out Inc Stmt'!B180</f>
        <v>Support Services</v>
      </c>
      <c r="C33" s="22">
        <f>'[1]Link Out Inc Stmt'!C180</f>
        <v>53401500</v>
      </c>
      <c r="D33" s="22" t="str">
        <f>'[1]Link Out Inc Stmt'!D180</f>
        <v>AWWSC Services - Office Supplies OPEX</v>
      </c>
      <c r="E33" s="22">
        <f>'[1]Link Out Inc Stmt'!E180</f>
        <v>634.79999999999995</v>
      </c>
      <c r="F33" s="29">
        <f>'[1]Link Out Inc Stmt'!F180</f>
        <v>241994.66</v>
      </c>
      <c r="G33" s="29">
        <f>'[1]Link Out Inc Stmt'!G180</f>
        <v>263935.71999999997</v>
      </c>
      <c r="H33" s="29">
        <f>'[1]Link Out Inc Stmt'!H180</f>
        <v>744641.25</v>
      </c>
      <c r="I33" s="29">
        <f>'[1]Link Out Inc Stmt'!I180</f>
        <v>642959.51</v>
      </c>
      <c r="J33" s="29">
        <f>'[1]Link Out Inc Stmt'!J180</f>
        <v>743899.36</v>
      </c>
      <c r="K33" s="29">
        <f>'[1]Link Out Inc Stmt'!K180</f>
        <v>409124.57</v>
      </c>
      <c r="L33" s="29" t="str">
        <f>'[1]Link Out Inc Stmt'!L180</f>
        <v>Pending Actual</v>
      </c>
      <c r="M33" s="29">
        <f>'[1]Link Out Inc Stmt'!M180</f>
        <v>394465.03103167732</v>
      </c>
      <c r="N33" s="29">
        <f>'[1]Link Out Inc Stmt'!N180</f>
        <v>803589.60103167733</v>
      </c>
    </row>
    <row r="34" spans="1:14">
      <c r="A34" s="22" t="str">
        <f>'[1]Link Out Inc Stmt'!A181</f>
        <v>P22</v>
      </c>
      <c r="B34" s="22" t="str">
        <f>'[1]Link Out Inc Stmt'!B181</f>
        <v>Support Services</v>
      </c>
      <c r="C34" s="22">
        <f>'[1]Link Out Inc Stmt'!C181</f>
        <v>53401700</v>
      </c>
      <c r="D34" s="22" t="str">
        <f>'[1]Link Out Inc Stmt'!D181</f>
        <v>AWWSC Services - Rents OPEX</v>
      </c>
      <c r="E34" s="22">
        <f>'[1]Link Out Inc Stmt'!E181</f>
        <v>634.79999999999995</v>
      </c>
      <c r="F34" s="29">
        <f>'[1]Link Out Inc Stmt'!F181</f>
        <v>321574.01</v>
      </c>
      <c r="G34" s="29">
        <f>'[1]Link Out Inc Stmt'!G181</f>
        <v>294553.65999999997</v>
      </c>
      <c r="H34" s="29">
        <f>'[1]Link Out Inc Stmt'!H181</f>
        <v>375575.4</v>
      </c>
      <c r="I34" s="29">
        <f>'[1]Link Out Inc Stmt'!I181</f>
        <v>200107.63</v>
      </c>
      <c r="J34" s="29">
        <f>'[1]Link Out Inc Stmt'!J181</f>
        <v>320417.33</v>
      </c>
      <c r="K34" s="29">
        <f>'[1]Link Out Inc Stmt'!K181</f>
        <v>140064.88</v>
      </c>
      <c r="L34" s="29" t="str">
        <f>'[1]Link Out Inc Stmt'!L181</f>
        <v>Pending Actual</v>
      </c>
      <c r="M34" s="29">
        <f>'[1]Link Out Inc Stmt'!M181</f>
        <v>169906.62825887793</v>
      </c>
      <c r="N34" s="29">
        <f>'[1]Link Out Inc Stmt'!N181</f>
        <v>309971.5082588779</v>
      </c>
    </row>
    <row r="35" spans="1:14">
      <c r="A35" s="22" t="str">
        <f>'[1]Link Out Inc Stmt'!A182</f>
        <v>P22</v>
      </c>
      <c r="B35" s="22" t="str">
        <f>'[1]Link Out Inc Stmt'!B182</f>
        <v>Support Services</v>
      </c>
      <c r="C35" s="22">
        <f>'[1]Link Out Inc Stmt'!C182</f>
        <v>53401800</v>
      </c>
      <c r="D35" s="22" t="str">
        <f>'[1]Link Out Inc Stmt'!D182</f>
        <v>AWWSC Services Customer Accounting OPEX</v>
      </c>
      <c r="E35" s="22">
        <f>'[1]Link Out Inc Stmt'!E182</f>
        <v>634.79999999999995</v>
      </c>
      <c r="F35" s="29">
        <f>'[1]Link Out Inc Stmt'!F182</f>
        <v>1005409.3</v>
      </c>
      <c r="G35" s="29">
        <f>'[1]Link Out Inc Stmt'!G182</f>
        <v>1278547.44</v>
      </c>
      <c r="H35" s="29">
        <f>'[1]Link Out Inc Stmt'!H182</f>
        <v>1144713.47</v>
      </c>
      <c r="I35" s="29">
        <f>'[1]Link Out Inc Stmt'!I182</f>
        <v>1203229.77</v>
      </c>
      <c r="J35" s="29">
        <f>'[1]Link Out Inc Stmt'!J182</f>
        <v>1072123.28</v>
      </c>
      <c r="K35" s="29">
        <f>'[1]Link Out Inc Stmt'!K182</f>
        <v>521455.17000000004</v>
      </c>
      <c r="L35" s="29" t="str">
        <f>'[1]Link Out Inc Stmt'!L182</f>
        <v>Pending Actual</v>
      </c>
      <c r="M35" s="29">
        <f>'[1]Link Out Inc Stmt'!M182</f>
        <v>568511.23371713026</v>
      </c>
      <c r="N35" s="29">
        <f>'[1]Link Out Inc Stmt'!N182</f>
        <v>1089966.4037171304</v>
      </c>
    </row>
    <row r="36" spans="1:14">
      <c r="A36" s="22" t="str">
        <f>'[1]Link Out Inc Stmt'!A183</f>
        <v>P22</v>
      </c>
      <c r="B36" s="22" t="str">
        <f>'[1]Link Out Inc Stmt'!B183</f>
        <v>Support Services</v>
      </c>
      <c r="C36" s="22">
        <f>'[1]Link Out Inc Stmt'!C183</f>
        <v>53401900</v>
      </c>
      <c r="D36" s="22" t="str">
        <f>'[1]Link Out Inc Stmt'!D183</f>
        <v>AWWSC Services - Maint Supplies &amp; Svcs OPEX</v>
      </c>
      <c r="E36" s="22">
        <f>'[1]Link Out Inc Stmt'!E183</f>
        <v>634.79999999999995</v>
      </c>
      <c r="F36" s="29">
        <f>'[1]Link Out Inc Stmt'!F183</f>
        <v>211432.92</v>
      </c>
      <c r="G36" s="29">
        <f>'[1]Link Out Inc Stmt'!G183</f>
        <v>509396.74</v>
      </c>
      <c r="H36" s="29">
        <f>'[1]Link Out Inc Stmt'!H183</f>
        <v>517303.43</v>
      </c>
      <c r="I36" s="29">
        <f>'[1]Link Out Inc Stmt'!I183</f>
        <v>581899.76</v>
      </c>
      <c r="J36" s="29">
        <f>'[1]Link Out Inc Stmt'!J183</f>
        <v>419187.79</v>
      </c>
      <c r="K36" s="29">
        <f>'[1]Link Out Inc Stmt'!K183</f>
        <v>211112.92</v>
      </c>
      <c r="L36" s="29" t="str">
        <f>'[1]Link Out Inc Stmt'!L183</f>
        <v>Pending Actual</v>
      </c>
      <c r="M36" s="29">
        <f>'[1]Link Out Inc Stmt'!M183</f>
        <v>222281.31045905221</v>
      </c>
      <c r="N36" s="29">
        <f>'[1]Link Out Inc Stmt'!N183</f>
        <v>433394.23045905225</v>
      </c>
    </row>
    <row r="37" spans="1:14">
      <c r="A37" s="22" t="str">
        <f>'[1]Link Out Inc Stmt'!A184</f>
        <v>P22</v>
      </c>
      <c r="B37" s="22" t="str">
        <f>'[1]Link Out Inc Stmt'!B184</f>
        <v>Support Services</v>
      </c>
      <c r="C37" s="22">
        <f>'[1]Link Out Inc Stmt'!C184</f>
        <v>53402100</v>
      </c>
      <c r="D37" s="22" t="str">
        <f>'[1]Link Out Inc Stmt'!D184</f>
        <v>AWWSC Services - Other O&amp;M Expense OPEX</v>
      </c>
      <c r="E37" s="22">
        <f>'[1]Link Out Inc Stmt'!E184</f>
        <v>634.79999999999995</v>
      </c>
      <c r="F37" s="29">
        <f>'[1]Link Out Inc Stmt'!F184</f>
        <v>690979.21</v>
      </c>
      <c r="G37" s="29">
        <f>'[1]Link Out Inc Stmt'!G184</f>
        <v>565559.03</v>
      </c>
      <c r="H37" s="29">
        <f>'[1]Link Out Inc Stmt'!H184</f>
        <v>288082.86</v>
      </c>
      <c r="I37" s="29">
        <f>'[1]Link Out Inc Stmt'!I184</f>
        <v>617116.86</v>
      </c>
      <c r="J37" s="29">
        <f>'[1]Link Out Inc Stmt'!J184</f>
        <v>726480.76</v>
      </c>
      <c r="K37" s="29">
        <f>'[1]Link Out Inc Stmt'!K184</f>
        <v>363382.58</v>
      </c>
      <c r="L37" s="29" t="str">
        <f>'[1]Link Out Inc Stmt'!L184</f>
        <v>Pending Actual</v>
      </c>
      <c r="M37" s="29">
        <f>'[1]Link Out Inc Stmt'!M184</f>
        <v>385228.52814030723</v>
      </c>
      <c r="N37" s="29">
        <f>'[1]Link Out Inc Stmt'!N184</f>
        <v>748611.10814030725</v>
      </c>
    </row>
    <row r="38" spans="1:14">
      <c r="A38" s="22" t="str">
        <f>'[1]Link Out Inc Stmt'!A185</f>
        <v>P22</v>
      </c>
      <c r="B38" s="22" t="str">
        <f>'[1]Link Out Inc Stmt'!B185</f>
        <v>Support Services</v>
      </c>
      <c r="C38" s="22">
        <f>'[1]Link Out Inc Stmt'!C185</f>
        <v>53402200</v>
      </c>
      <c r="D38" s="22" t="str">
        <f>'[1]Link Out Inc Stmt'!D185</f>
        <v>AWWSC Services - Depr &amp; Amort OPEX</v>
      </c>
      <c r="E38" s="22">
        <f>'[1]Link Out Inc Stmt'!E185</f>
        <v>634.79999999999995</v>
      </c>
      <c r="F38" s="29">
        <f>'[1]Link Out Inc Stmt'!F185</f>
        <v>994293.18</v>
      </c>
      <c r="G38" s="29">
        <f>'[1]Link Out Inc Stmt'!G185</f>
        <v>773833.74</v>
      </c>
      <c r="H38" s="29">
        <f>'[1]Link Out Inc Stmt'!H185</f>
        <v>846998.9</v>
      </c>
      <c r="I38" s="29">
        <f>'[1]Link Out Inc Stmt'!I185</f>
        <v>611148.34</v>
      </c>
      <c r="J38" s="29">
        <f>'[1]Link Out Inc Stmt'!J185</f>
        <v>760025.82</v>
      </c>
      <c r="K38" s="29">
        <f>'[1]Link Out Inc Stmt'!K185</f>
        <v>382250.30000000005</v>
      </c>
      <c r="L38" s="29" t="str">
        <f>'[1]Link Out Inc Stmt'!L185</f>
        <v>Pending Actual</v>
      </c>
      <c r="M38" s="29">
        <f>'[1]Link Out Inc Stmt'!M185</f>
        <v>403016.35515747184</v>
      </c>
      <c r="N38" s="29">
        <f>'[1]Link Out Inc Stmt'!N185</f>
        <v>785266.65515747189</v>
      </c>
    </row>
    <row r="39" spans="1:14">
      <c r="A39" s="22" t="str">
        <f>'[1]Link Out Inc Stmt'!A186</f>
        <v>P22</v>
      </c>
      <c r="B39" s="22" t="str">
        <f>'[1]Link Out Inc Stmt'!B186</f>
        <v>Support Services</v>
      </c>
      <c r="C39" s="22">
        <f>'[1]Link Out Inc Stmt'!C186</f>
        <v>53402300</v>
      </c>
      <c r="D39" s="22" t="str">
        <f>'[1]Link Out Inc Stmt'!D186</f>
        <v>AWWSC Services - General Taxes OPEX</v>
      </c>
      <c r="E39" s="22">
        <f>'[1]Link Out Inc Stmt'!E186</f>
        <v>634.79999999999995</v>
      </c>
      <c r="F39" s="29">
        <f>'[1]Link Out Inc Stmt'!F186</f>
        <v>373121.91</v>
      </c>
      <c r="G39" s="29">
        <f>'[1]Link Out Inc Stmt'!G186</f>
        <v>435912.07</v>
      </c>
      <c r="H39" s="29">
        <f>'[1]Link Out Inc Stmt'!H186</f>
        <v>368025.45</v>
      </c>
      <c r="I39" s="29">
        <f>'[1]Link Out Inc Stmt'!I186</f>
        <v>391352.79</v>
      </c>
      <c r="J39" s="29">
        <f>'[1]Link Out Inc Stmt'!J186</f>
        <v>372863.21</v>
      </c>
      <c r="K39" s="29">
        <f>'[1]Link Out Inc Stmt'!K186</f>
        <v>303576.92000000004</v>
      </c>
      <c r="L39" s="29" t="str">
        <f>'[1]Link Out Inc Stmt'!L186</f>
        <v>Pending Actual</v>
      </c>
      <c r="M39" s="29">
        <f>'[1]Link Out Inc Stmt'!M186</f>
        <v>197716.93002023932</v>
      </c>
      <c r="N39" s="29">
        <f>'[1]Link Out Inc Stmt'!N186</f>
        <v>501293.85002023936</v>
      </c>
    </row>
    <row r="40" spans="1:14">
      <c r="A40" s="22" t="str">
        <f>'[1]Link Out Inc Stmt'!A187</f>
        <v>P22</v>
      </c>
      <c r="B40" s="22" t="str">
        <f>'[1]Link Out Inc Stmt'!B187</f>
        <v>Support Services</v>
      </c>
      <c r="C40" s="22">
        <f>'[1]Link Out Inc Stmt'!C187</f>
        <v>53402400</v>
      </c>
      <c r="D40" s="22" t="str">
        <f>'[1]Link Out Inc Stmt'!D187</f>
        <v>AWWSC Services - Net Interest OPEX</v>
      </c>
      <c r="E40" s="22">
        <f>'[1]Link Out Inc Stmt'!E187</f>
        <v>634.79999999999995</v>
      </c>
      <c r="F40" s="29">
        <f>'[1]Link Out Inc Stmt'!F187</f>
        <v>17434.3</v>
      </c>
      <c r="G40" s="29">
        <f>'[1]Link Out Inc Stmt'!G187</f>
        <v>24960.59</v>
      </c>
      <c r="H40" s="29">
        <f>'[1]Link Out Inc Stmt'!H187</f>
        <v>-30932.32</v>
      </c>
      <c r="I40" s="29">
        <f>'[1]Link Out Inc Stmt'!I187</f>
        <v>-55286.080000000002</v>
      </c>
      <c r="J40" s="29">
        <f>'[1]Link Out Inc Stmt'!J187</f>
        <v>99741.11</v>
      </c>
      <c r="K40" s="29">
        <f>'[1]Link Out Inc Stmt'!K187</f>
        <v>106600.32000000001</v>
      </c>
      <c r="L40" s="29" t="str">
        <f>'[1]Link Out Inc Stmt'!L187</f>
        <v>Pending Actual</v>
      </c>
      <c r="M40" s="29">
        <f>'[1]Link Out Inc Stmt'!M187</f>
        <v>52889.385536349895</v>
      </c>
      <c r="N40" s="29">
        <f>'[1]Link Out Inc Stmt'!N187</f>
        <v>159489.70553634991</v>
      </c>
    </row>
    <row r="41" spans="1:14">
      <c r="A41" s="22" t="str">
        <f>'[1]Link Out Inc Stmt'!A188</f>
        <v>P22</v>
      </c>
      <c r="B41" s="22" t="str">
        <f>'[1]Link Out Inc Stmt'!B188</f>
        <v>Support Services</v>
      </c>
      <c r="C41" s="22">
        <f>'[1]Link Out Inc Stmt'!C188</f>
        <v>53402500</v>
      </c>
      <c r="D41" s="22" t="str">
        <f>'[1]Link Out Inc Stmt'!D188</f>
        <v>AWWSC Services - Other Inc &amp; Ded OPEX</v>
      </c>
      <c r="E41" s="22">
        <f>'[1]Link Out Inc Stmt'!E188</f>
        <v>634.79999999999995</v>
      </c>
      <c r="F41" s="29">
        <f>'[1]Link Out Inc Stmt'!F188</f>
        <v>347</v>
      </c>
      <c r="G41" s="29">
        <f>'[1]Link Out Inc Stmt'!G188</f>
        <v>22.08</v>
      </c>
      <c r="H41" s="29">
        <f>'[1]Link Out Inc Stmt'!H188</f>
        <v>0</v>
      </c>
      <c r="I41" s="29">
        <f>'[1]Link Out Inc Stmt'!I188</f>
        <v>0</v>
      </c>
      <c r="J41" s="29">
        <f>'[1]Link Out Inc Stmt'!J188</f>
        <v>10054.219999999999</v>
      </c>
      <c r="K41" s="29">
        <f>'[1]Link Out Inc Stmt'!K188</f>
        <v>9873.869999999999</v>
      </c>
      <c r="L41" s="29" t="str">
        <f>'[1]Link Out Inc Stmt'!L188</f>
        <v>Pending Actual</v>
      </c>
      <c r="M41" s="29">
        <f>'[1]Link Out Inc Stmt'!M188</f>
        <v>5331.417685719357</v>
      </c>
      <c r="N41" s="29">
        <f>'[1]Link Out Inc Stmt'!N188</f>
        <v>15205.287685719355</v>
      </c>
    </row>
    <row r="42" spans="1:14">
      <c r="A42" s="22" t="str">
        <f>'[1]Link Out Inc Stmt'!A189</f>
        <v>P22</v>
      </c>
      <c r="B42" s="22" t="str">
        <f>'[1]Link Out Inc Stmt'!B189</f>
        <v>Support Services</v>
      </c>
      <c r="C42" s="22">
        <f>'[1]Link Out Inc Stmt'!C189</f>
        <v>53402600</v>
      </c>
      <c r="D42" s="22" t="str">
        <f>'[1]Link Out Inc Stmt'!D189</f>
        <v>AWWSC Services - Income Taxes OPEX</v>
      </c>
      <c r="E42" s="22">
        <f>'[1]Link Out Inc Stmt'!E189</f>
        <v>634.79999999999995</v>
      </c>
      <c r="F42" s="29">
        <f>'[1]Link Out Inc Stmt'!F189</f>
        <v>64579.89</v>
      </c>
      <c r="G42" s="29">
        <f>'[1]Link Out Inc Stmt'!G189</f>
        <v>10798.61</v>
      </c>
      <c r="H42" s="29">
        <f>'[1]Link Out Inc Stmt'!H189</f>
        <v>-16157.55</v>
      </c>
      <c r="I42" s="29">
        <f>'[1]Link Out Inc Stmt'!I189</f>
        <v>-8992.83</v>
      </c>
      <c r="J42" s="29">
        <f>'[1]Link Out Inc Stmt'!J189</f>
        <v>13989.47</v>
      </c>
      <c r="K42" s="29">
        <f>'[1]Link Out Inc Stmt'!K189</f>
        <v>11391.8</v>
      </c>
      <c r="L42" s="29" t="str">
        <f>'[1]Link Out Inc Stmt'!L189</f>
        <v>Pending Actual</v>
      </c>
      <c r="M42" s="29">
        <f>'[1]Link Out Inc Stmt'!M189</f>
        <v>7418.1495702143347</v>
      </c>
      <c r="N42" s="29">
        <f>'[1]Link Out Inc Stmt'!N189</f>
        <v>18809.949570214332</v>
      </c>
    </row>
    <row r="43" spans="1:14">
      <c r="A43" s="22" t="str">
        <f>'[1]Link Out Inc Stmt'!A190</f>
        <v>P22</v>
      </c>
      <c r="B43" s="22" t="str">
        <f>'[1]Link Out Inc Stmt'!B190</f>
        <v>Support Services</v>
      </c>
      <c r="C43" s="22">
        <f>'[1]Link Out Inc Stmt'!C190</f>
        <v>53481000</v>
      </c>
      <c r="D43" s="22" t="str">
        <f>'[1]Link Out Inc Stmt'!D190</f>
        <v>AWWSC Services - Labor CAPX</v>
      </c>
      <c r="E43" s="22">
        <f>'[1]Link Out Inc Stmt'!E190</f>
        <v>634.79999999999995</v>
      </c>
      <c r="F43" s="29">
        <f>'[1]Link Out Inc Stmt'!F190</f>
        <v>0</v>
      </c>
      <c r="G43" s="29">
        <f>'[1]Link Out Inc Stmt'!G190</f>
        <v>0</v>
      </c>
      <c r="H43" s="29">
        <f>'[1]Link Out Inc Stmt'!H190</f>
        <v>0</v>
      </c>
      <c r="I43" s="29">
        <f>'[1]Link Out Inc Stmt'!I190</f>
        <v>0</v>
      </c>
      <c r="J43" s="29">
        <f>'[1]Link Out Inc Stmt'!J190</f>
        <v>0</v>
      </c>
      <c r="K43" s="29">
        <f>'[1]Link Out Inc Stmt'!K190</f>
        <v>0</v>
      </c>
      <c r="L43" s="29" t="str">
        <f>'[1]Link Out Inc Stmt'!L190</f>
        <v>Pending Actual</v>
      </c>
      <c r="M43" s="29">
        <f>'[1]Link Out Inc Stmt'!M190</f>
        <v>0</v>
      </c>
      <c r="N43" s="29">
        <f>'[1]Link Out Inc Stmt'!N190</f>
        <v>0</v>
      </c>
    </row>
    <row r="44" spans="1:14">
      <c r="A44" s="22" t="str">
        <f>'[1]Link Out Inc Stmt'!A191</f>
        <v>P22</v>
      </c>
      <c r="B44" s="22" t="str">
        <f>'[1]Link Out Inc Stmt'!B191</f>
        <v>Support Services</v>
      </c>
      <c r="C44" s="22">
        <f>'[1]Link Out Inc Stmt'!C191</f>
        <v>53481100</v>
      </c>
      <c r="D44" s="22" t="str">
        <f>'[1]Link Out Inc Stmt'!D191</f>
        <v>AWWSC Services - Pension CAPX</v>
      </c>
      <c r="E44" s="22">
        <f>'[1]Link Out Inc Stmt'!E191</f>
        <v>634.79999999999995</v>
      </c>
      <c r="F44" s="29">
        <f>'[1]Link Out Inc Stmt'!F191</f>
        <v>0</v>
      </c>
      <c r="G44" s="29">
        <f>'[1]Link Out Inc Stmt'!G191</f>
        <v>0</v>
      </c>
      <c r="H44" s="29">
        <f>'[1]Link Out Inc Stmt'!H191</f>
        <v>0</v>
      </c>
      <c r="I44" s="29">
        <f>'[1]Link Out Inc Stmt'!I191</f>
        <v>0</v>
      </c>
      <c r="J44" s="29">
        <f>'[1]Link Out Inc Stmt'!J191</f>
        <v>0</v>
      </c>
      <c r="K44" s="29">
        <f>'[1]Link Out Inc Stmt'!K191</f>
        <v>0</v>
      </c>
      <c r="L44" s="29" t="str">
        <f>'[1]Link Out Inc Stmt'!L191</f>
        <v>Pending Actual</v>
      </c>
      <c r="M44" s="29">
        <f>'[1]Link Out Inc Stmt'!M191</f>
        <v>0</v>
      </c>
      <c r="N44" s="29">
        <f>'[1]Link Out Inc Stmt'!N191</f>
        <v>0</v>
      </c>
    </row>
    <row r="45" spans="1:14">
      <c r="A45" s="22" t="str">
        <f>'[1]Link Out Inc Stmt'!A192</f>
        <v>P22</v>
      </c>
      <c r="B45" s="22" t="str">
        <f>'[1]Link Out Inc Stmt'!B192</f>
        <v>Support Services</v>
      </c>
      <c r="C45" s="22">
        <f>'[1]Link Out Inc Stmt'!C192</f>
        <v>53481200</v>
      </c>
      <c r="D45" s="22" t="str">
        <f>'[1]Link Out Inc Stmt'!D192</f>
        <v>AWWSC Services - Group Insurance CAPX</v>
      </c>
      <c r="E45" s="22">
        <f>'[1]Link Out Inc Stmt'!E192</f>
        <v>634.79999999999995</v>
      </c>
      <c r="F45" s="29">
        <f>'[1]Link Out Inc Stmt'!F192</f>
        <v>0</v>
      </c>
      <c r="G45" s="29">
        <f>'[1]Link Out Inc Stmt'!G192</f>
        <v>0</v>
      </c>
      <c r="H45" s="29">
        <f>'[1]Link Out Inc Stmt'!H192</f>
        <v>0</v>
      </c>
      <c r="I45" s="29">
        <f>'[1]Link Out Inc Stmt'!I192</f>
        <v>0</v>
      </c>
      <c r="J45" s="29">
        <f>'[1]Link Out Inc Stmt'!J192</f>
        <v>0</v>
      </c>
      <c r="K45" s="29">
        <f>'[1]Link Out Inc Stmt'!K192</f>
        <v>0</v>
      </c>
      <c r="L45" s="29" t="str">
        <f>'[1]Link Out Inc Stmt'!L192</f>
        <v>Pending Actual</v>
      </c>
      <c r="M45" s="29">
        <f>'[1]Link Out Inc Stmt'!M192</f>
        <v>0</v>
      </c>
      <c r="N45" s="29">
        <f>'[1]Link Out Inc Stmt'!N192</f>
        <v>0</v>
      </c>
    </row>
    <row r="46" spans="1:14">
      <c r="A46" s="22" t="str">
        <f>'[1]Link Out Inc Stmt'!A193</f>
        <v>P22</v>
      </c>
      <c r="B46" s="22" t="str">
        <f>'[1]Link Out Inc Stmt'!B193</f>
        <v>Support Services</v>
      </c>
      <c r="C46" s="22">
        <f>'[1]Link Out Inc Stmt'!C193</f>
        <v>53481300</v>
      </c>
      <c r="D46" s="22" t="str">
        <f>'[1]Link Out Inc Stmt'!D193</f>
        <v>AWWSC Services - Other Benefits CAPX</v>
      </c>
      <c r="E46" s="22">
        <f>'[1]Link Out Inc Stmt'!E193</f>
        <v>634.79999999999995</v>
      </c>
      <c r="F46" s="29">
        <f>'[1]Link Out Inc Stmt'!F193</f>
        <v>0</v>
      </c>
      <c r="G46" s="29">
        <f>'[1]Link Out Inc Stmt'!G193</f>
        <v>0</v>
      </c>
      <c r="H46" s="29">
        <f>'[1]Link Out Inc Stmt'!H193</f>
        <v>0</v>
      </c>
      <c r="I46" s="29">
        <f>'[1]Link Out Inc Stmt'!I193</f>
        <v>0</v>
      </c>
      <c r="J46" s="29">
        <f>'[1]Link Out Inc Stmt'!J193</f>
        <v>0</v>
      </c>
      <c r="K46" s="29">
        <f>'[1]Link Out Inc Stmt'!K193</f>
        <v>0</v>
      </c>
      <c r="L46" s="29" t="str">
        <f>'[1]Link Out Inc Stmt'!L193</f>
        <v>Pending Actual</v>
      </c>
      <c r="M46" s="29">
        <f>'[1]Link Out Inc Stmt'!M193</f>
        <v>0</v>
      </c>
      <c r="N46" s="29">
        <f>'[1]Link Out Inc Stmt'!N193</f>
        <v>0</v>
      </c>
    </row>
    <row r="47" spans="1:14">
      <c r="A47" s="22" t="str">
        <f>'[1]Link Out Inc Stmt'!A194</f>
        <v>P22</v>
      </c>
      <c r="B47" s="22" t="str">
        <f>'[1]Link Out Inc Stmt'!B194</f>
        <v>Support Services</v>
      </c>
      <c r="C47" s="22">
        <f>'[1]Link Out Inc Stmt'!C194</f>
        <v>53481400</v>
      </c>
      <c r="D47" s="22" t="str">
        <f>'[1]Link Out Inc Stmt'!D194</f>
        <v>AWWSC Services - Contracted Services CAPX</v>
      </c>
      <c r="E47" s="22">
        <f>'[1]Link Out Inc Stmt'!E194</f>
        <v>634.79999999999995</v>
      </c>
      <c r="F47" s="29">
        <f>'[1]Link Out Inc Stmt'!F194</f>
        <v>0</v>
      </c>
      <c r="G47" s="29">
        <f>'[1]Link Out Inc Stmt'!G194</f>
        <v>0</v>
      </c>
      <c r="H47" s="29">
        <f>'[1]Link Out Inc Stmt'!H194</f>
        <v>0</v>
      </c>
      <c r="I47" s="29">
        <f>'[1]Link Out Inc Stmt'!I194</f>
        <v>0</v>
      </c>
      <c r="J47" s="29">
        <f>'[1]Link Out Inc Stmt'!J194</f>
        <v>0</v>
      </c>
      <c r="K47" s="29">
        <f>'[1]Link Out Inc Stmt'!K194</f>
        <v>0</v>
      </c>
      <c r="L47" s="29" t="str">
        <f>'[1]Link Out Inc Stmt'!L194</f>
        <v>Pending Actual</v>
      </c>
      <c r="M47" s="29">
        <f>'[1]Link Out Inc Stmt'!M194</f>
        <v>0</v>
      </c>
      <c r="N47" s="29">
        <f>'[1]Link Out Inc Stmt'!N194</f>
        <v>0</v>
      </c>
    </row>
    <row r="48" spans="1:14">
      <c r="A48" s="22" t="str">
        <f>'[1]Link Out Inc Stmt'!A195</f>
        <v>P22</v>
      </c>
      <c r="B48" s="22" t="str">
        <f>'[1]Link Out Inc Stmt'!B195</f>
        <v>Support Services</v>
      </c>
      <c r="C48" s="22">
        <f>'[1]Link Out Inc Stmt'!C195</f>
        <v>53481500</v>
      </c>
      <c r="D48" s="22" t="str">
        <f>'[1]Link Out Inc Stmt'!D195</f>
        <v>AWWSC Services - Office Supplies CAPX</v>
      </c>
      <c r="E48" s="22">
        <f>'[1]Link Out Inc Stmt'!E195</f>
        <v>634.79999999999995</v>
      </c>
      <c r="F48" s="29">
        <f>'[1]Link Out Inc Stmt'!F195</f>
        <v>0</v>
      </c>
      <c r="G48" s="29">
        <f>'[1]Link Out Inc Stmt'!G195</f>
        <v>0</v>
      </c>
      <c r="H48" s="29">
        <f>'[1]Link Out Inc Stmt'!H195</f>
        <v>0</v>
      </c>
      <c r="I48" s="29">
        <f>'[1]Link Out Inc Stmt'!I195</f>
        <v>0</v>
      </c>
      <c r="J48" s="29">
        <f>'[1]Link Out Inc Stmt'!J195</f>
        <v>0</v>
      </c>
      <c r="K48" s="29">
        <f>'[1]Link Out Inc Stmt'!K195</f>
        <v>0</v>
      </c>
      <c r="L48" s="29" t="str">
        <f>'[1]Link Out Inc Stmt'!L195</f>
        <v>Pending Actual</v>
      </c>
      <c r="M48" s="29">
        <f>'[1]Link Out Inc Stmt'!M195</f>
        <v>0</v>
      </c>
      <c r="N48" s="29">
        <f>'[1]Link Out Inc Stmt'!N195</f>
        <v>0</v>
      </c>
    </row>
    <row r="49" spans="1:14">
      <c r="A49" s="22" t="str">
        <f>'[1]Link Out Inc Stmt'!A196</f>
        <v>P22</v>
      </c>
      <c r="B49" s="22" t="str">
        <f>'[1]Link Out Inc Stmt'!B196</f>
        <v>Support Services</v>
      </c>
      <c r="C49" s="22">
        <f>'[1]Link Out Inc Stmt'!C196</f>
        <v>53481700</v>
      </c>
      <c r="D49" s="22" t="str">
        <f>'[1]Link Out Inc Stmt'!D196</f>
        <v>AWWSC Services - Rents CAPX</v>
      </c>
      <c r="E49" s="22">
        <f>'[1]Link Out Inc Stmt'!E196</f>
        <v>634.79999999999995</v>
      </c>
      <c r="F49" s="29">
        <f>'[1]Link Out Inc Stmt'!F196</f>
        <v>0</v>
      </c>
      <c r="G49" s="29">
        <f>'[1]Link Out Inc Stmt'!G196</f>
        <v>0</v>
      </c>
      <c r="H49" s="29">
        <f>'[1]Link Out Inc Stmt'!H196</f>
        <v>0</v>
      </c>
      <c r="I49" s="29">
        <f>'[1]Link Out Inc Stmt'!I196</f>
        <v>0</v>
      </c>
      <c r="J49" s="29">
        <f>'[1]Link Out Inc Stmt'!J196</f>
        <v>0</v>
      </c>
      <c r="K49" s="29">
        <f>'[1]Link Out Inc Stmt'!K196</f>
        <v>0</v>
      </c>
      <c r="L49" s="29" t="str">
        <f>'[1]Link Out Inc Stmt'!L196</f>
        <v>Pending Actual</v>
      </c>
      <c r="M49" s="29">
        <f>'[1]Link Out Inc Stmt'!M196</f>
        <v>0</v>
      </c>
      <c r="N49" s="29">
        <f>'[1]Link Out Inc Stmt'!N196</f>
        <v>0</v>
      </c>
    </row>
    <row r="50" spans="1:14">
      <c r="A50" s="22" t="str">
        <f>'[1]Link Out Inc Stmt'!A197</f>
        <v>P22</v>
      </c>
      <c r="B50" s="22" t="str">
        <f>'[1]Link Out Inc Stmt'!B197</f>
        <v>Support Services</v>
      </c>
      <c r="C50" s="22">
        <f>'[1]Link Out Inc Stmt'!C197</f>
        <v>53481900</v>
      </c>
      <c r="D50" s="22" t="str">
        <f>'[1]Link Out Inc Stmt'!D197</f>
        <v>AWWSC Services - Maint Supplies &amp; Svcs CAPX</v>
      </c>
      <c r="E50" s="22">
        <f>'[1]Link Out Inc Stmt'!E197</f>
        <v>634.79999999999995</v>
      </c>
      <c r="F50" s="29">
        <f>'[1]Link Out Inc Stmt'!F197</f>
        <v>0</v>
      </c>
      <c r="G50" s="29">
        <f>'[1]Link Out Inc Stmt'!G197</f>
        <v>0</v>
      </c>
      <c r="H50" s="29">
        <f>'[1]Link Out Inc Stmt'!H197</f>
        <v>0</v>
      </c>
      <c r="I50" s="29">
        <f>'[1]Link Out Inc Stmt'!I197</f>
        <v>0</v>
      </c>
      <c r="J50" s="29">
        <f>'[1]Link Out Inc Stmt'!J197</f>
        <v>0</v>
      </c>
      <c r="K50" s="29">
        <f>'[1]Link Out Inc Stmt'!K197</f>
        <v>0</v>
      </c>
      <c r="L50" s="29" t="str">
        <f>'[1]Link Out Inc Stmt'!L197</f>
        <v>Pending Actual</v>
      </c>
      <c r="M50" s="29">
        <f>'[1]Link Out Inc Stmt'!M197</f>
        <v>0</v>
      </c>
      <c r="N50" s="29">
        <f>'[1]Link Out Inc Stmt'!N197</f>
        <v>0</v>
      </c>
    </row>
    <row r="51" spans="1:14">
      <c r="A51" s="22" t="str">
        <f>'[1]Link Out Inc Stmt'!A198</f>
        <v>P22</v>
      </c>
      <c r="B51" s="22" t="str">
        <f>'[1]Link Out Inc Stmt'!B198</f>
        <v>Support Services</v>
      </c>
      <c r="C51" s="22">
        <f>'[1]Link Out Inc Stmt'!C198</f>
        <v>53482100</v>
      </c>
      <c r="D51" s="22" t="str">
        <f>'[1]Link Out Inc Stmt'!D198</f>
        <v>AWWSC Services - Other O&amp;M Expense CAPX</v>
      </c>
      <c r="E51" s="22">
        <f>'[1]Link Out Inc Stmt'!E198</f>
        <v>634.79999999999995</v>
      </c>
      <c r="F51" s="29">
        <f>'[1]Link Out Inc Stmt'!F198</f>
        <v>0</v>
      </c>
      <c r="G51" s="29">
        <f>'[1]Link Out Inc Stmt'!G198</f>
        <v>0</v>
      </c>
      <c r="H51" s="29">
        <f>'[1]Link Out Inc Stmt'!H198</f>
        <v>0</v>
      </c>
      <c r="I51" s="29">
        <f>'[1]Link Out Inc Stmt'!I198</f>
        <v>0</v>
      </c>
      <c r="J51" s="29">
        <f>'[1]Link Out Inc Stmt'!J198</f>
        <v>0</v>
      </c>
      <c r="K51" s="29">
        <f>'[1]Link Out Inc Stmt'!K198</f>
        <v>0</v>
      </c>
      <c r="L51" s="29" t="str">
        <f>'[1]Link Out Inc Stmt'!L198</f>
        <v>Pending Actual</v>
      </c>
      <c r="M51" s="29">
        <f>'[1]Link Out Inc Stmt'!M198</f>
        <v>0</v>
      </c>
      <c r="N51" s="29">
        <f>'[1]Link Out Inc Stmt'!N198</f>
        <v>0</v>
      </c>
    </row>
    <row r="52" spans="1:14">
      <c r="A52" s="22" t="str">
        <f>'[1]Link Out Inc Stmt'!A199</f>
        <v>P22</v>
      </c>
      <c r="B52" s="22" t="str">
        <f>'[1]Link Out Inc Stmt'!B199</f>
        <v>Support Services</v>
      </c>
      <c r="C52" s="22">
        <f>'[1]Link Out Inc Stmt'!C199</f>
        <v>53482300</v>
      </c>
      <c r="D52" s="22" t="str">
        <f>'[1]Link Out Inc Stmt'!D199</f>
        <v>AWWSC Services - General Taxes CAPX</v>
      </c>
      <c r="E52" s="22">
        <f>'[1]Link Out Inc Stmt'!E199</f>
        <v>634.79999999999995</v>
      </c>
      <c r="F52" s="29">
        <f>'[1]Link Out Inc Stmt'!F199</f>
        <v>0</v>
      </c>
      <c r="G52" s="29">
        <f>'[1]Link Out Inc Stmt'!G199</f>
        <v>0</v>
      </c>
      <c r="H52" s="29">
        <f>'[1]Link Out Inc Stmt'!H199</f>
        <v>0</v>
      </c>
      <c r="I52" s="29">
        <f>'[1]Link Out Inc Stmt'!I199</f>
        <v>0</v>
      </c>
      <c r="J52" s="29">
        <f>'[1]Link Out Inc Stmt'!J199</f>
        <v>0</v>
      </c>
      <c r="K52" s="29">
        <f>'[1]Link Out Inc Stmt'!K199</f>
        <v>0</v>
      </c>
      <c r="L52" s="29" t="str">
        <f>'[1]Link Out Inc Stmt'!L199</f>
        <v>Pending Actual</v>
      </c>
      <c r="M52" s="29">
        <f>'[1]Link Out Inc Stmt'!M199</f>
        <v>0</v>
      </c>
      <c r="N52" s="29">
        <f>'[1]Link Out Inc Stmt'!N199</f>
        <v>0</v>
      </c>
    </row>
    <row r="53" spans="1:14">
      <c r="A53" s="22" t="str">
        <f>'[1]Link Out Inc Stmt'!A200</f>
        <v>P22</v>
      </c>
      <c r="B53" s="22" t="str">
        <f>'[1]Link Out Inc Stmt'!B200</f>
        <v>Support Services</v>
      </c>
      <c r="C53" s="22">
        <f>'[1]Link Out Inc Stmt'!C200</f>
        <v>53482400</v>
      </c>
      <c r="D53" s="22" t="str">
        <f>'[1]Link Out Inc Stmt'!D200</f>
        <v>AWWSC Services - Net Interest CAPX</v>
      </c>
      <c r="E53" s="22">
        <f>'[1]Link Out Inc Stmt'!E200</f>
        <v>634.79999999999995</v>
      </c>
      <c r="F53" s="29">
        <f>'[1]Link Out Inc Stmt'!F200</f>
        <v>0</v>
      </c>
      <c r="G53" s="29">
        <f>'[1]Link Out Inc Stmt'!G200</f>
        <v>0</v>
      </c>
      <c r="H53" s="29">
        <f>'[1]Link Out Inc Stmt'!H200</f>
        <v>0</v>
      </c>
      <c r="I53" s="29">
        <f>'[1]Link Out Inc Stmt'!I200</f>
        <v>0</v>
      </c>
      <c r="J53" s="29">
        <f>'[1]Link Out Inc Stmt'!J200</f>
        <v>0</v>
      </c>
      <c r="K53" s="29">
        <f>'[1]Link Out Inc Stmt'!K200</f>
        <v>0</v>
      </c>
      <c r="L53" s="29" t="str">
        <f>'[1]Link Out Inc Stmt'!L200</f>
        <v>Pending Actual</v>
      </c>
      <c r="M53" s="29">
        <f>'[1]Link Out Inc Stmt'!M200</f>
        <v>0</v>
      </c>
      <c r="N53" s="29">
        <f>'[1]Link Out Inc Stmt'!N200</f>
        <v>0</v>
      </c>
    </row>
    <row r="54" spans="1:14">
      <c r="A54" s="22" t="str">
        <f>'[1]Link Out Inc Stmt'!A201</f>
        <v>P22</v>
      </c>
      <c r="B54" s="29" t="str">
        <f>'[1]Link Out Inc Stmt'!B201</f>
        <v>Support Services</v>
      </c>
      <c r="C54" s="22">
        <f>'[1]Link Out Inc Stmt'!C201</f>
        <v>53482500</v>
      </c>
      <c r="D54" s="29" t="str">
        <f>'[1]Link Out Inc Stmt'!D201</f>
        <v>AWWSC Services - Other Inc &amp; Ded CAPX</v>
      </c>
      <c r="E54" s="29">
        <f>'[1]Link Out Inc Stmt'!E201</f>
        <v>634.79999999999995</v>
      </c>
      <c r="F54" s="29">
        <f>'[1]Link Out Inc Stmt'!F201</f>
        <v>0</v>
      </c>
      <c r="G54" s="29">
        <f>'[1]Link Out Inc Stmt'!G201</f>
        <v>0</v>
      </c>
      <c r="H54" s="29">
        <f>'[1]Link Out Inc Stmt'!H201</f>
        <v>0</v>
      </c>
      <c r="I54" s="29">
        <f>'[1]Link Out Inc Stmt'!I201</f>
        <v>0</v>
      </c>
      <c r="J54" s="29">
        <f>'[1]Link Out Inc Stmt'!J201</f>
        <v>0</v>
      </c>
      <c r="K54" s="29">
        <f>'[1]Link Out Inc Stmt'!K201</f>
        <v>0</v>
      </c>
      <c r="L54" s="29" t="str">
        <f>'[1]Link Out Inc Stmt'!L201</f>
        <v>Pending Actual</v>
      </c>
      <c r="M54" s="29">
        <f>'[1]Link Out Inc Stmt'!M201</f>
        <v>0</v>
      </c>
      <c r="N54" s="29">
        <f>'[1]Link Out Inc Stmt'!N201</f>
        <v>0</v>
      </c>
    </row>
    <row r="55" spans="1:14">
      <c r="A55" s="29">
        <f>'[1]Link Out Inc Stmt'!A202</f>
        <v>0</v>
      </c>
      <c r="B55" s="29">
        <f>'[1]Link Out Inc Stmt'!B202</f>
        <v>0</v>
      </c>
      <c r="C55" s="29">
        <f>'[1]Link Out Inc Stmt'!C202</f>
        <v>0</v>
      </c>
      <c r="D55" s="29" t="str">
        <f>'[1]Link Out Inc Stmt'!D202</f>
        <v>Service Company Costs</v>
      </c>
      <c r="E55" s="29">
        <f>'[1]Link Out Inc Stmt'!E202</f>
        <v>0</v>
      </c>
      <c r="F55" s="29">
        <f>'[1]Link Out Inc Stmt'!F202</f>
        <v>11771692.01</v>
      </c>
      <c r="G55" s="29">
        <f>'[1]Link Out Inc Stmt'!G202</f>
        <v>12044342.5</v>
      </c>
      <c r="H55" s="29">
        <f>'[1]Link Out Inc Stmt'!H202</f>
        <v>11449595.640000001</v>
      </c>
      <c r="I55" s="29">
        <f>'[1]Link Out Inc Stmt'!I202</f>
        <v>11977506.49</v>
      </c>
      <c r="J55" s="29">
        <f>'[1]Link Out Inc Stmt'!J202</f>
        <v>13278155.82</v>
      </c>
      <c r="K55" s="29">
        <f>'[1]Link Out Inc Stmt'!K202</f>
        <v>7007409.4900000002</v>
      </c>
      <c r="L55" s="29" t="str">
        <f>'[1]Link Out Inc Stmt'!L202</f>
        <v>Pending Actual</v>
      </c>
      <c r="M55" s="29" t="e">
        <f>'[1]Link Out Inc Stmt'!M202</f>
        <v>#N/A</v>
      </c>
      <c r="N55" s="29" t="e">
        <f>'[1]Link Out Inc Stmt'!N202</f>
        <v>#N/A</v>
      </c>
    </row>
    <row r="58" spans="1:14" ht="15.75" thickBot="1"/>
    <row r="59" spans="1:14">
      <c r="A59" s="44" t="s">
        <v>82</v>
      </c>
      <c r="B59" s="18"/>
      <c r="C59" s="13"/>
    </row>
    <row r="60" spans="1:14">
      <c r="A60" s="14" t="s">
        <v>87</v>
      </c>
      <c r="B60" s="9">
        <v>136941</v>
      </c>
      <c r="C60" s="15"/>
    </row>
    <row r="61" spans="1:14">
      <c r="A61" s="14" t="s">
        <v>88</v>
      </c>
      <c r="B61" s="9">
        <v>1365</v>
      </c>
      <c r="C61" s="15"/>
    </row>
    <row r="62" spans="1:14">
      <c r="A62" s="14" t="s">
        <v>83</v>
      </c>
      <c r="B62" s="9">
        <v>138306</v>
      </c>
      <c r="C62" s="15"/>
    </row>
    <row r="63" spans="1:14">
      <c r="A63" s="14" t="s">
        <v>84</v>
      </c>
      <c r="B63" s="9">
        <v>-1214.0999999999999</v>
      </c>
      <c r="C63" s="15"/>
    </row>
    <row r="64" spans="1:14" ht="15.75" thickBot="1">
      <c r="A64" s="14"/>
      <c r="B64" s="45">
        <v>137153</v>
      </c>
      <c r="C64" s="15"/>
    </row>
    <row r="65" spans="1:3" ht="15.75" thickTop="1">
      <c r="A65" s="14"/>
      <c r="B65"/>
      <c r="C65" s="15"/>
    </row>
    <row r="66" spans="1:3">
      <c r="A66" s="14"/>
      <c r="B66"/>
      <c r="C66" s="15"/>
    </row>
    <row r="67" spans="1:3">
      <c r="A67" s="14" t="s">
        <v>85</v>
      </c>
      <c r="B67" s="46">
        <f>B60/B64</f>
        <v>0.99845428098546873</v>
      </c>
      <c r="C67" s="15"/>
    </row>
    <row r="68" spans="1:3">
      <c r="A68" s="14" t="s">
        <v>86</v>
      </c>
      <c r="B68" s="47">
        <f>1-B67</f>
        <v>1.545719014531266E-3</v>
      </c>
      <c r="C68" s="15"/>
    </row>
    <row r="69" spans="1:3" ht="15.75" thickBot="1">
      <c r="A69" s="16"/>
      <c r="B69" s="21"/>
      <c r="C69" s="17"/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0">
    <pageSetUpPr fitToPage="1"/>
  </sheetPr>
  <dimension ref="A1:L35"/>
  <sheetViews>
    <sheetView workbookViewId="0">
      <selection sqref="A1:XFD1048576"/>
    </sheetView>
  </sheetViews>
  <sheetFormatPr defaultColWidth="9.140625" defaultRowHeight="15"/>
  <cols>
    <col min="1" max="1" width="11.7109375" style="22" customWidth="1"/>
    <col min="2" max="2" width="1.7109375" style="22" customWidth="1"/>
    <col min="3" max="3" width="39.42578125" style="22" customWidth="1"/>
    <col min="4" max="4" width="1.7109375" style="22" customWidth="1"/>
    <col min="5" max="5" width="21.85546875" style="22" bestFit="1" customWidth="1"/>
    <col min="6" max="6" width="1.7109375" style="22" customWidth="1"/>
    <col min="7" max="7" width="18.7109375" style="22" customWidth="1"/>
    <col min="8" max="8" width="1.7109375" style="22" customWidth="1"/>
    <col min="9" max="9" width="18.7109375" style="22" customWidth="1"/>
    <col min="10" max="10" width="1.7109375" style="22" customWidth="1"/>
    <col min="11" max="11" width="18.7109375" style="22" customWidth="1"/>
    <col min="12" max="12" width="9.140625" style="22"/>
    <col min="13" max="13" width="10.28515625" style="22" customWidth="1"/>
    <col min="14" max="14" width="9.140625" style="22"/>
    <col min="15" max="15" width="9.5703125" style="22" bestFit="1" customWidth="1"/>
    <col min="16" max="16384" width="9.140625" style="22"/>
  </cols>
  <sheetData>
    <row r="1" spans="1:12" ht="45">
      <c r="A1" s="83" t="s">
        <v>89</v>
      </c>
      <c r="B1" s="84"/>
      <c r="C1" s="83" t="s">
        <v>29</v>
      </c>
      <c r="D1" s="84"/>
      <c r="E1" s="83" t="s">
        <v>90</v>
      </c>
      <c r="F1" s="85"/>
      <c r="G1" s="86" t="str">
        <f>'Link In'!B7</f>
        <v>Base Year at August 31, 2025</v>
      </c>
      <c r="H1" s="85"/>
      <c r="I1" s="87" t="s">
        <v>91</v>
      </c>
      <c r="J1" s="88"/>
      <c r="K1" s="87" t="str">
        <f>'Link In'!A9</f>
        <v>Forecast Year (12 Months Ending December 31, 2026)</v>
      </c>
    </row>
    <row r="2" spans="1:12">
      <c r="A2" s="81"/>
    </row>
    <row r="3" spans="1:12" ht="15.75" thickBot="1">
      <c r="A3" s="81" t="str">
        <f>'Link In'!A28</f>
        <v>P22</v>
      </c>
      <c r="C3" s="22" t="str">
        <f>'Link In'!B28</f>
        <v>Support Services</v>
      </c>
      <c r="E3" s="22" t="str">
        <f>'[1]Link Out Filing Exhibits'!$M$80</f>
        <v>Schedule D-2</v>
      </c>
      <c r="G3" s="89">
        <f>G29</f>
        <v>14048372.863835605</v>
      </c>
      <c r="I3" s="89">
        <v>773334.72516518086</v>
      </c>
      <c r="K3" s="89">
        <v>14821707.589000786</v>
      </c>
      <c r="L3" s="22" t="str">
        <f>'Link In'!D22</f>
        <v>W/P - 3-7</v>
      </c>
    </row>
    <row r="4" spans="1:12" ht="15.75" thickTop="1">
      <c r="A4" s="81"/>
    </row>
    <row r="5" spans="1:12">
      <c r="A5" s="81"/>
      <c r="K5" s="90">
        <f>K3-K29</f>
        <v>0</v>
      </c>
      <c r="L5" s="22" t="s">
        <v>92</v>
      </c>
    </row>
    <row r="6" spans="1:12">
      <c r="A6" s="81"/>
    </row>
    <row r="7" spans="1:12">
      <c r="A7" s="81"/>
    </row>
    <row r="8" spans="1:12">
      <c r="A8" s="81"/>
    </row>
    <row r="9" spans="1:12">
      <c r="A9" s="81"/>
    </row>
    <row r="10" spans="1:12">
      <c r="A10" s="81"/>
    </row>
    <row r="11" spans="1:12">
      <c r="A11" s="81"/>
    </row>
    <row r="12" spans="1:12">
      <c r="A12" s="81"/>
      <c r="G12" s="91" t="s">
        <v>104</v>
      </c>
      <c r="I12" s="91" t="s">
        <v>96</v>
      </c>
      <c r="K12" s="91" t="s">
        <v>94</v>
      </c>
    </row>
    <row r="13" spans="1:12">
      <c r="A13" s="92" t="s">
        <v>93</v>
      </c>
      <c r="K13" s="93"/>
    </row>
    <row r="14" spans="1:12">
      <c r="A14" s="81">
        <v>53401000</v>
      </c>
      <c r="B14" s="81"/>
      <c r="C14" s="94" t="s">
        <v>16</v>
      </c>
      <c r="D14" s="81"/>
      <c r="E14" s="81"/>
      <c r="F14" s="81"/>
      <c r="G14" s="95">
        <v>1238856.2456305863</v>
      </c>
      <c r="H14" s="95">
        <v>1238856.2456305863</v>
      </c>
      <c r="I14" s="95">
        <f t="shared" ref="I14:I28" si="0">K14-G14</f>
        <v>68196.549416778609</v>
      </c>
      <c r="J14" s="95">
        <v>1238856.2456305863</v>
      </c>
      <c r="K14" s="95">
        <f t="shared" ref="K14:K28" si="1">SUM(G14/$G$29)*$K$29</f>
        <v>1307052.7950473649</v>
      </c>
    </row>
    <row r="15" spans="1:12">
      <c r="A15" s="81">
        <v>53401100</v>
      </c>
      <c r="B15" s="81"/>
      <c r="C15" s="94" t="s">
        <v>111</v>
      </c>
      <c r="D15" s="81"/>
      <c r="E15" s="81"/>
      <c r="F15" s="81"/>
      <c r="G15" s="82">
        <v>1059695.6092676341</v>
      </c>
      <c r="I15" s="82">
        <f t="shared" si="0"/>
        <v>58334.116035697749</v>
      </c>
      <c r="K15" s="82">
        <f t="shared" si="1"/>
        <v>1118029.7253033319</v>
      </c>
    </row>
    <row r="16" spans="1:12">
      <c r="A16" s="81">
        <v>53401200</v>
      </c>
      <c r="B16" s="81"/>
      <c r="C16" s="94" t="s">
        <v>21</v>
      </c>
      <c r="D16" s="81"/>
      <c r="E16" s="81"/>
      <c r="F16" s="81"/>
      <c r="G16" s="82">
        <v>653956.58612636372</v>
      </c>
      <c r="I16" s="82">
        <f t="shared" si="0"/>
        <v>35998.997300525429</v>
      </c>
      <c r="K16" s="82">
        <f t="shared" si="1"/>
        <v>689955.58342688915</v>
      </c>
    </row>
    <row r="17" spans="1:12">
      <c r="A17" s="81">
        <v>53401300</v>
      </c>
      <c r="B17" s="81"/>
      <c r="C17" s="94" t="s">
        <v>22</v>
      </c>
      <c r="D17" s="81"/>
      <c r="E17" s="81"/>
      <c r="F17" s="81"/>
      <c r="G17" s="82">
        <v>513995.77506664215</v>
      </c>
      <c r="I17" s="82">
        <f t="shared" si="0"/>
        <v>28294.435611862049</v>
      </c>
      <c r="K17" s="82">
        <f t="shared" si="1"/>
        <v>542290.2106785042</v>
      </c>
    </row>
    <row r="18" spans="1:12">
      <c r="A18" s="81">
        <v>53401400</v>
      </c>
      <c r="B18" s="81"/>
      <c r="C18" s="94" t="s">
        <v>14</v>
      </c>
      <c r="D18" s="81"/>
      <c r="E18" s="81"/>
      <c r="F18" s="81"/>
      <c r="G18" s="82">
        <v>738794.20862770441</v>
      </c>
      <c r="I18" s="82">
        <f t="shared" si="0"/>
        <v>40669.138114457834</v>
      </c>
      <c r="K18" s="82">
        <f t="shared" si="1"/>
        <v>779463.34674216225</v>
      </c>
    </row>
    <row r="19" spans="1:12">
      <c r="A19" s="81">
        <v>53401500</v>
      </c>
      <c r="B19" s="81"/>
      <c r="C19" s="94" t="s">
        <v>25</v>
      </c>
      <c r="D19" s="81"/>
      <c r="E19" s="81"/>
      <c r="F19" s="81"/>
      <c r="G19" s="82">
        <v>11391.820000000031</v>
      </c>
      <c r="I19" s="82">
        <f t="shared" si="0"/>
        <v>627.09682282919857</v>
      </c>
      <c r="K19" s="82">
        <f t="shared" si="1"/>
        <v>12018.916822829229</v>
      </c>
    </row>
    <row r="20" spans="1:12">
      <c r="A20" s="81">
        <v>53401700</v>
      </c>
      <c r="B20" s="81"/>
      <c r="C20" s="94" t="s">
        <v>12</v>
      </c>
      <c r="D20" s="81"/>
      <c r="E20" s="81"/>
      <c r="F20" s="81"/>
      <c r="G20" s="82">
        <v>6823127.3958275951</v>
      </c>
      <c r="I20" s="82">
        <f t="shared" si="0"/>
        <v>375599.46625581663</v>
      </c>
      <c r="K20" s="82">
        <f t="shared" si="1"/>
        <v>7198726.8620834118</v>
      </c>
    </row>
    <row r="21" spans="1:12">
      <c r="A21" s="81">
        <v>53401800</v>
      </c>
      <c r="B21" s="81"/>
      <c r="C21" s="94" t="s">
        <v>19</v>
      </c>
      <c r="D21" s="81"/>
      <c r="E21" s="81"/>
      <c r="F21" s="81"/>
      <c r="G21" s="82">
        <v>409179.58255071338</v>
      </c>
      <c r="I21" s="82">
        <f t="shared" si="0"/>
        <v>22524.514624013507</v>
      </c>
      <c r="K21" s="82">
        <f t="shared" si="1"/>
        <v>431704.09717472689</v>
      </c>
    </row>
    <row r="22" spans="1:12">
      <c r="A22" s="81">
        <v>53401900</v>
      </c>
      <c r="B22" s="81"/>
      <c r="C22" s="94" t="s">
        <v>23</v>
      </c>
      <c r="D22" s="81"/>
      <c r="E22" s="81"/>
      <c r="F22" s="81"/>
      <c r="G22" s="82">
        <v>131832.54399353269</v>
      </c>
      <c r="I22" s="82">
        <f t="shared" si="0"/>
        <v>7257.1169035180355</v>
      </c>
      <c r="K22" s="82">
        <f t="shared" si="1"/>
        <v>139089.66089705072</v>
      </c>
    </row>
    <row r="23" spans="1:12">
      <c r="A23" s="81">
        <v>53402100</v>
      </c>
      <c r="B23" s="81"/>
      <c r="C23" s="94" t="s">
        <v>17</v>
      </c>
      <c r="D23" s="81"/>
      <c r="E23" s="81"/>
      <c r="F23" s="81"/>
      <c r="G23" s="82">
        <v>928823.19161036017</v>
      </c>
      <c r="I23" s="82">
        <f t="shared" si="0"/>
        <v>51129.852159613743</v>
      </c>
      <c r="K23" s="82">
        <f t="shared" si="1"/>
        <v>979953.04376997391</v>
      </c>
    </row>
    <row r="24" spans="1:12">
      <c r="A24" s="81">
        <v>53402200</v>
      </c>
      <c r="B24" s="81"/>
      <c r="C24" s="94" t="s">
        <v>15</v>
      </c>
      <c r="D24" s="81"/>
      <c r="E24" s="81"/>
      <c r="F24" s="81"/>
      <c r="G24" s="82">
        <v>452883.11859731714</v>
      </c>
      <c r="I24" s="82">
        <f t="shared" si="0"/>
        <v>24930.306552013324</v>
      </c>
      <c r="K24" s="82">
        <f t="shared" si="1"/>
        <v>477813.42514933046</v>
      </c>
    </row>
    <row r="25" spans="1:12">
      <c r="A25" s="81">
        <v>53402300</v>
      </c>
      <c r="B25" s="81"/>
      <c r="C25" s="94" t="s">
        <v>24</v>
      </c>
      <c r="D25" s="81"/>
      <c r="E25" s="81"/>
      <c r="F25" s="81"/>
      <c r="G25" s="82">
        <v>10061.66</v>
      </c>
      <c r="I25" s="82">
        <f t="shared" si="0"/>
        <v>553.87418501939283</v>
      </c>
      <c r="K25" s="82">
        <f t="shared" si="1"/>
        <v>10615.534185019393</v>
      </c>
    </row>
    <row r="26" spans="1:12">
      <c r="A26" s="81">
        <v>53402400</v>
      </c>
      <c r="B26" s="81"/>
      <c r="C26" s="94" t="s">
        <v>20</v>
      </c>
      <c r="D26" s="81"/>
      <c r="E26" s="81"/>
      <c r="F26" s="81"/>
      <c r="G26" s="82">
        <v>707454.39187437901</v>
      </c>
      <c r="I26" s="82">
        <f t="shared" si="0"/>
        <v>38943.944114371901</v>
      </c>
      <c r="K26" s="82">
        <f t="shared" si="1"/>
        <v>746398.33598875091</v>
      </c>
    </row>
    <row r="27" spans="1:12">
      <c r="A27" s="81">
        <v>53402500</v>
      </c>
      <c r="B27" s="81"/>
      <c r="C27" s="94" t="s">
        <v>13</v>
      </c>
      <c r="D27" s="81"/>
      <c r="E27" s="81"/>
      <c r="F27" s="81"/>
      <c r="G27" s="82">
        <v>131380.22834718044</v>
      </c>
      <c r="I27" s="82">
        <f t="shared" si="0"/>
        <v>7232.2178351739421</v>
      </c>
      <c r="K27" s="82">
        <f t="shared" si="1"/>
        <v>138612.44618235438</v>
      </c>
    </row>
    <row r="28" spans="1:12">
      <c r="A28" s="81">
        <v>53402600</v>
      </c>
      <c r="B28" s="81"/>
      <c r="C28" s="94" t="s">
        <v>18</v>
      </c>
      <c r="D28" s="81"/>
      <c r="E28" s="81"/>
      <c r="F28" s="81"/>
      <c r="G28" s="82">
        <v>236940.50631559466</v>
      </c>
      <c r="I28" s="82">
        <f t="shared" si="0"/>
        <v>13043.099233489542</v>
      </c>
      <c r="K28" s="82">
        <f t="shared" si="1"/>
        <v>249983.6055490842</v>
      </c>
    </row>
    <row r="29" spans="1:12" ht="15.75" thickBot="1">
      <c r="A29" s="81"/>
      <c r="B29" s="81"/>
      <c r="C29" s="94"/>
      <c r="D29" s="81"/>
      <c r="E29" s="81"/>
      <c r="F29" s="81"/>
      <c r="G29" s="96">
        <f>SUM(G14:G28)</f>
        <v>14048372.863835605</v>
      </c>
      <c r="I29" s="96">
        <f>SUM(I14:I28)</f>
        <v>773334.72516518086</v>
      </c>
      <c r="K29" s="96">
        <v>14821707.589000786</v>
      </c>
    </row>
    <row r="30" spans="1:12" ht="15.75" thickTop="1">
      <c r="A30" s="81"/>
      <c r="B30" s="81"/>
      <c r="C30" s="97"/>
      <c r="D30" s="81"/>
      <c r="E30" s="81"/>
      <c r="F30" s="81"/>
      <c r="K30" s="81"/>
    </row>
    <row r="31" spans="1:12">
      <c r="A31" s="81"/>
      <c r="B31" s="81"/>
      <c r="C31" s="81"/>
      <c r="D31" s="81"/>
      <c r="E31" s="81"/>
      <c r="F31" s="81"/>
    </row>
    <row r="32" spans="1:12">
      <c r="A32" s="92" t="s">
        <v>95</v>
      </c>
      <c r="B32" s="81"/>
      <c r="C32" s="81"/>
      <c r="D32" s="81"/>
      <c r="E32" s="81"/>
      <c r="F32" s="81"/>
      <c r="K32" s="90">
        <f>K29-'Workpaper 1-Summary'!E53</f>
        <v>0</v>
      </c>
      <c r="L32" s="22" t="s">
        <v>92</v>
      </c>
    </row>
    <row r="34" spans="1:1">
      <c r="A34" s="22" t="str">
        <f>'Link In'!D22</f>
        <v>W/P - 3-7</v>
      </c>
    </row>
    <row r="35" spans="1:1">
      <c r="A35" s="22" t="str">
        <f ca="1">Exhibit!G2</f>
        <v>O&amp;M\[KAWC 2025 Rate Case - Support Services Exhibit.xlsx]Exhibit</v>
      </c>
    </row>
  </sheetData>
  <pageMargins left="0.7" right="0.7" top="0.75" bottom="0.75" header="0.3" footer="0.3"/>
  <pageSetup scale="10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C1DB-516B-47D2-A513-1F0C4D67BECF}">
  <sheetPr>
    <pageSetUpPr fitToPage="1"/>
  </sheetPr>
  <dimension ref="A1:I35"/>
  <sheetViews>
    <sheetView zoomScaleNormal="100" workbookViewId="0"/>
  </sheetViews>
  <sheetFormatPr defaultColWidth="9.140625" defaultRowHeight="15"/>
  <cols>
    <col min="1" max="1" width="5.7109375" customWidth="1"/>
    <col min="2" max="2" width="1.7109375" customWidth="1"/>
    <col min="3" max="3" width="46.140625" customWidth="1"/>
    <col min="4" max="4" width="16.140625" customWidth="1"/>
    <col min="5" max="5" width="12.7109375" customWidth="1"/>
    <col min="6" max="6" width="18.42578125" customWidth="1"/>
    <col min="7" max="7" width="46.140625" customWidth="1"/>
    <col min="8" max="8" width="11.85546875" bestFit="1" customWidth="1"/>
  </cols>
  <sheetData>
    <row r="1" spans="1:7">
      <c r="A1" s="1" t="s">
        <v>126</v>
      </c>
      <c r="B1" s="1"/>
      <c r="C1" s="1"/>
      <c r="D1" s="1"/>
      <c r="E1" s="1"/>
      <c r="G1" s="62" t="str">
        <f>'Link In'!D22</f>
        <v>W/P - 3-7</v>
      </c>
    </row>
    <row r="2" spans="1:7">
      <c r="A2" s="1" t="s">
        <v>127</v>
      </c>
      <c r="B2" s="1"/>
      <c r="C2" s="1"/>
      <c r="E2" s="1"/>
      <c r="G2" s="62" t="str">
        <f ca="1">RIGHT(CELL("filename",$A$1),LEN(CELL("filename",$A$1))-SEARCH("\O&amp;M",CELL("filename",$A$1),1))</f>
        <v>O&amp;M\[KAWC 2025 Rate Case - Support Services Exhibit.xlsx]Exhibit</v>
      </c>
    </row>
    <row r="4" spans="1:7">
      <c r="A4" s="98" t="str">
        <f>'Link In'!A1</f>
        <v>Kentucky American Water Company</v>
      </c>
      <c r="B4" s="98"/>
      <c r="C4" s="98"/>
      <c r="D4" s="98"/>
      <c r="E4" s="98"/>
      <c r="F4" s="98"/>
      <c r="G4" s="98"/>
    </row>
    <row r="5" spans="1:7">
      <c r="A5" s="98" t="str">
        <f>'Link In'!A3</f>
        <v>Case No. 2025-00122</v>
      </c>
      <c r="B5" s="98"/>
      <c r="C5" s="98"/>
      <c r="D5" s="98"/>
      <c r="E5" s="98"/>
      <c r="F5" s="98"/>
      <c r="G5" s="98"/>
    </row>
    <row r="6" spans="1:7">
      <c r="A6" s="98" t="s">
        <v>137</v>
      </c>
      <c r="B6" s="98"/>
      <c r="C6" s="98"/>
      <c r="D6" s="98"/>
      <c r="E6" s="98"/>
      <c r="F6" s="98"/>
      <c r="G6" s="98"/>
    </row>
    <row r="7" spans="1:7">
      <c r="A7" s="98" t="s">
        <v>138</v>
      </c>
      <c r="B7" s="98"/>
      <c r="C7" s="98"/>
      <c r="D7" s="98"/>
      <c r="E7" s="98"/>
      <c r="F7" s="98"/>
      <c r="G7" s="98"/>
    </row>
    <row r="9" spans="1:7">
      <c r="A9" s="1" t="str">
        <f>'Link In'!A20</f>
        <v>Witness Responsible:   Linda Schlessman</v>
      </c>
      <c r="B9" s="1"/>
      <c r="D9" s="1"/>
      <c r="E9" s="1"/>
    </row>
    <row r="10" spans="1:7">
      <c r="A10" s="1" t="str">
        <f>'Link In'!A16</f>
        <v>Type of Filing: __X__ Original  _____ Updated  _____ Revised</v>
      </c>
      <c r="B10" s="1"/>
      <c r="D10" s="1"/>
      <c r="E10" s="1"/>
    </row>
    <row r="11" spans="1:7">
      <c r="A11" s="1"/>
      <c r="B11" s="1"/>
      <c r="D11" s="1"/>
      <c r="E11" s="1"/>
    </row>
    <row r="13" spans="1:7" ht="30">
      <c r="A13" s="27" t="s">
        <v>128</v>
      </c>
      <c r="B13" s="63"/>
      <c r="C13" s="27" t="s">
        <v>29</v>
      </c>
      <c r="D13" s="27" t="str">
        <f>'Link In'!B7</f>
        <v>Base Year at August 31, 2025</v>
      </c>
      <c r="E13" s="27" t="s">
        <v>129</v>
      </c>
      <c r="F13" s="27" t="str">
        <f>'Link In'!B9</f>
        <v>Forecast Year at December 31, 2026</v>
      </c>
      <c r="G13" s="27" t="s">
        <v>130</v>
      </c>
    </row>
    <row r="15" spans="1:7">
      <c r="A15" s="6">
        <v>1</v>
      </c>
      <c r="C15" t="str">
        <f>'Link In'!A7</f>
        <v>Base Year (12 Months Ending August 31, 2025)</v>
      </c>
      <c r="D15" s="52">
        <f>'Workpaper 1-Summary'!E24</f>
        <v>14048372.863835601</v>
      </c>
      <c r="E15" s="78">
        <f>F15-D15</f>
        <v>773334.72516518459</v>
      </c>
      <c r="F15" s="38">
        <f>'Workpaper 1-Summary'!E53</f>
        <v>14821707.589000786</v>
      </c>
    </row>
    <row r="16" spans="1:7">
      <c r="A16" s="6">
        <f>+A15+1</f>
        <v>2</v>
      </c>
      <c r="D16" s="3"/>
      <c r="E16" s="23"/>
      <c r="F16" s="3"/>
    </row>
    <row r="17" spans="1:9">
      <c r="A17" s="6">
        <f>+A16+1</f>
        <v>3</v>
      </c>
      <c r="D17" s="3"/>
      <c r="E17" s="23"/>
      <c r="F17" s="3"/>
    </row>
    <row r="18" spans="1:9">
      <c r="A18" s="6">
        <f t="shared" ref="A18:A34" si="0">+A17+1</f>
        <v>4</v>
      </c>
      <c r="C18" s="77" t="s">
        <v>145</v>
      </c>
      <c r="D18" s="3"/>
      <c r="E18" s="23"/>
      <c r="F18" s="3"/>
    </row>
    <row r="19" spans="1:9">
      <c r="A19" s="6">
        <f t="shared" si="0"/>
        <v>5</v>
      </c>
      <c r="C19" s="64" t="s">
        <v>131</v>
      </c>
      <c r="D19" s="3"/>
      <c r="E19" s="79">
        <f>-'Workpaper 1-Summary'!E51</f>
        <v>-9515.9980143144985</v>
      </c>
      <c r="F19" s="3"/>
      <c r="G19" s="65"/>
    </row>
    <row r="20" spans="1:9" ht="30">
      <c r="A20" s="6">
        <f t="shared" si="0"/>
        <v>6</v>
      </c>
      <c r="C20" s="64" t="s">
        <v>132</v>
      </c>
      <c r="D20" s="3"/>
      <c r="E20" s="79">
        <f>'Workpaper 1-Summary'!E42</f>
        <v>306833.61644299171</v>
      </c>
      <c r="F20" s="3"/>
    </row>
    <row r="21" spans="1:9" ht="30">
      <c r="A21" s="6">
        <f t="shared" si="0"/>
        <v>7</v>
      </c>
      <c r="C21" s="64" t="s">
        <v>133</v>
      </c>
      <c r="D21" s="3"/>
      <c r="E21" s="79">
        <f>'Workpaper 1-Summary'!E37+'Workpaper 1-Summary'!E38+'Workpaper 1-Summary'!E45+'Workpaper 1-Summary'!E46</f>
        <v>-206722</v>
      </c>
      <c r="F21" s="3"/>
    </row>
    <row r="22" spans="1:9" ht="30">
      <c r="A22" s="6">
        <f t="shared" si="0"/>
        <v>8</v>
      </c>
      <c r="C22" s="64" t="s">
        <v>134</v>
      </c>
      <c r="D22" s="3"/>
      <c r="E22" s="79">
        <f>'Workpaper 1-Summary'!E33</f>
        <v>14053.735268490011</v>
      </c>
      <c r="F22" s="3"/>
    </row>
    <row r="23" spans="1:9" ht="30">
      <c r="A23" s="6">
        <f t="shared" si="0"/>
        <v>9</v>
      </c>
      <c r="C23" s="64" t="s">
        <v>135</v>
      </c>
      <c r="D23" s="3"/>
      <c r="E23" s="79">
        <f>'Workpaper 1-Summary'!E36</f>
        <v>-16961.548494288334</v>
      </c>
      <c r="F23" s="3"/>
    </row>
    <row r="24" spans="1:9">
      <c r="A24" s="6">
        <f t="shared" si="0"/>
        <v>10</v>
      </c>
      <c r="C24" s="64" t="s">
        <v>139</v>
      </c>
      <c r="D24" s="3"/>
      <c r="E24" s="79">
        <f>'Workpaper 1-Summary'!E47</f>
        <v>244428.94348317094</v>
      </c>
      <c r="F24" s="3"/>
    </row>
    <row r="25" spans="1:9">
      <c r="A25" s="6">
        <f t="shared" si="0"/>
        <v>11</v>
      </c>
      <c r="C25" s="64" t="s">
        <v>140</v>
      </c>
      <c r="D25" s="3"/>
      <c r="E25" s="79">
        <f>'Workpaper 1-Summary'!E35+'Workpaper 1-Summary'!E44</f>
        <v>599192.10820713604</v>
      </c>
      <c r="F25" s="3"/>
    </row>
    <row r="26" spans="1:9">
      <c r="A26" s="6">
        <f t="shared" si="0"/>
        <v>12</v>
      </c>
      <c r="C26" s="64" t="s">
        <v>141</v>
      </c>
      <c r="D26" s="3"/>
      <c r="E26" s="79">
        <f>'Workpaper 1-Summary'!E43</f>
        <v>-55746</v>
      </c>
      <c r="F26" s="3"/>
      <c r="G26" s="22"/>
    </row>
    <row r="27" spans="1:9">
      <c r="A27" s="6">
        <f t="shared" si="0"/>
        <v>13</v>
      </c>
      <c r="C27" s="64" t="s">
        <v>124</v>
      </c>
      <c r="D27" s="3"/>
      <c r="E27" s="79">
        <f>'Workpaper 1-Summary'!E34</f>
        <v>-86758.131728000008</v>
      </c>
      <c r="F27" s="3"/>
    </row>
    <row r="28" spans="1:9">
      <c r="A28" s="6">
        <f t="shared" si="0"/>
        <v>14</v>
      </c>
      <c r="C28" s="64" t="s">
        <v>97</v>
      </c>
      <c r="D28" s="3"/>
      <c r="E28" s="79">
        <f>'Workpaper 1-Summary'!E27</f>
        <v>-16650</v>
      </c>
      <c r="F28" s="3"/>
    </row>
    <row r="29" spans="1:9" ht="30">
      <c r="A29" s="6">
        <f t="shared" si="0"/>
        <v>15</v>
      </c>
      <c r="C29" s="64" t="s">
        <v>77</v>
      </c>
      <c r="D29" s="3"/>
      <c r="E29" s="79">
        <f>'Workpaper 1-Summary'!E28</f>
        <v>1180</v>
      </c>
      <c r="F29" s="3"/>
    </row>
    <row r="30" spans="1:9">
      <c r="A30" s="6">
        <f t="shared" si="0"/>
        <v>16</v>
      </c>
      <c r="C30" s="1"/>
      <c r="D30" s="3"/>
      <c r="F30" s="3"/>
      <c r="H30" s="66"/>
    </row>
    <row r="31" spans="1:9">
      <c r="A31" s="6">
        <f t="shared" si="0"/>
        <v>17</v>
      </c>
      <c r="C31" s="77" t="s">
        <v>136</v>
      </c>
      <c r="D31" s="3"/>
      <c r="E31" s="80">
        <f>SUM(E19:E29)</f>
        <v>773334.72516518587</v>
      </c>
      <c r="F31" s="3"/>
      <c r="G31" t="str">
        <f>'Link In'!A23</f>
        <v>Schedule D-2</v>
      </c>
    </row>
    <row r="32" spans="1:9">
      <c r="A32" s="6">
        <f t="shared" si="0"/>
        <v>18</v>
      </c>
      <c r="F32" s="3"/>
      <c r="H32" s="67"/>
      <c r="I32" s="66"/>
    </row>
    <row r="33" spans="1:7">
      <c r="A33" s="6">
        <f t="shared" si="0"/>
        <v>19</v>
      </c>
    </row>
    <row r="34" spans="1:7">
      <c r="A34" s="6">
        <f t="shared" si="0"/>
        <v>20</v>
      </c>
    </row>
    <row r="35" spans="1:7">
      <c r="F35" s="68"/>
      <c r="G35" s="66"/>
    </row>
  </sheetData>
  <mergeCells count="4">
    <mergeCell ref="A4:G4"/>
    <mergeCell ref="A5:G5"/>
    <mergeCell ref="A6:G6"/>
    <mergeCell ref="A7:G7"/>
  </mergeCells>
  <printOptions horizontalCentered="1" verticalCentered="1"/>
  <pageMargins left="0.75" right="0.75" top="1" bottom="0.75" header="0.3" footer="0.3"/>
  <pageSetup scale="82" orientation="landscape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BCEB-2A4C-4C7C-BF94-FDA1DD936641}">
  <sheetPr>
    <pageSetUpPr fitToPage="1"/>
  </sheetPr>
  <dimension ref="B1:G53"/>
  <sheetViews>
    <sheetView workbookViewId="0">
      <selection activeCell="I11" sqref="I11"/>
    </sheetView>
  </sheetViews>
  <sheetFormatPr defaultColWidth="8.5703125" defaultRowHeight="15"/>
  <cols>
    <col min="1" max="1" width="3.140625" customWidth="1"/>
    <col min="2" max="2" width="60.5703125" customWidth="1"/>
    <col min="3" max="3" width="15" bestFit="1" customWidth="1"/>
    <col min="4" max="4" width="13.28515625" bestFit="1" customWidth="1"/>
    <col min="5" max="5" width="14" customWidth="1"/>
    <col min="6" max="6" width="42.7109375" customWidth="1"/>
    <col min="8" max="8" width="11.85546875" bestFit="1" customWidth="1"/>
  </cols>
  <sheetData>
    <row r="1" spans="2:5">
      <c r="B1" s="2" t="s">
        <v>76</v>
      </c>
    </row>
    <row r="2" spans="2:5">
      <c r="B2" s="2" t="s">
        <v>35</v>
      </c>
    </row>
    <row r="3" spans="2:5">
      <c r="B3" s="2" t="s">
        <v>98</v>
      </c>
    </row>
    <row r="4" spans="2:5">
      <c r="B4" s="2" t="s">
        <v>62</v>
      </c>
    </row>
    <row r="6" spans="2:5">
      <c r="B6" s="32" t="s">
        <v>106</v>
      </c>
      <c r="D6" s="32"/>
      <c r="E6" s="32"/>
    </row>
    <row r="7" spans="2:5" ht="30">
      <c r="B7" s="60" t="s">
        <v>28</v>
      </c>
      <c r="C7" s="61" t="s">
        <v>36</v>
      </c>
      <c r="D7" s="61" t="s">
        <v>30</v>
      </c>
      <c r="E7" s="27" t="s">
        <v>37</v>
      </c>
    </row>
    <row r="8" spans="2:5" ht="7.5" customHeight="1"/>
    <row r="9" spans="2:5">
      <c r="B9" t="s">
        <v>16</v>
      </c>
      <c r="C9" s="10">
        <v>0</v>
      </c>
      <c r="D9" s="10">
        <v>1238856.2456305905</v>
      </c>
      <c r="E9" s="10">
        <f>SUM(C9:D9)</f>
        <v>1238856.2456305905</v>
      </c>
    </row>
    <row r="10" spans="2:5">
      <c r="B10" t="s">
        <v>111</v>
      </c>
      <c r="C10" s="3">
        <v>0</v>
      </c>
      <c r="D10" s="3">
        <v>1059695.6092676334</v>
      </c>
      <c r="E10" s="23">
        <f>SUM(C10:D10)</f>
        <v>1059695.6092676334</v>
      </c>
    </row>
    <row r="11" spans="2:5">
      <c r="B11" t="s">
        <v>21</v>
      </c>
      <c r="C11" s="3">
        <v>0</v>
      </c>
      <c r="D11" s="3">
        <v>653956.58612636395</v>
      </c>
      <c r="E11" s="23">
        <f t="shared" ref="E11:E23" si="0">SUM(C11:D11)</f>
        <v>653956.58612636395</v>
      </c>
    </row>
    <row r="12" spans="2:5">
      <c r="B12" t="s">
        <v>22</v>
      </c>
      <c r="C12" s="3">
        <v>483838.34388893633</v>
      </c>
      <c r="D12" s="3">
        <v>30157.431177705137</v>
      </c>
      <c r="E12" s="23">
        <f t="shared" si="0"/>
        <v>513995.77506664145</v>
      </c>
    </row>
    <row r="13" spans="2:5">
      <c r="B13" t="s">
        <v>14</v>
      </c>
      <c r="C13" s="3">
        <v>738794.20862770639</v>
      </c>
      <c r="D13" s="3">
        <v>0</v>
      </c>
      <c r="E13" s="23">
        <f t="shared" si="0"/>
        <v>738794.20862770639</v>
      </c>
    </row>
    <row r="14" spans="2:5">
      <c r="B14" t="s">
        <v>25</v>
      </c>
      <c r="C14" s="3">
        <v>0</v>
      </c>
      <c r="D14" s="3">
        <v>11391.819999999996</v>
      </c>
      <c r="E14" s="23">
        <f t="shared" si="0"/>
        <v>11391.819999999996</v>
      </c>
    </row>
    <row r="15" spans="2:5">
      <c r="B15" t="s">
        <v>12</v>
      </c>
      <c r="C15" s="3">
        <v>6823127.3958275877</v>
      </c>
      <c r="D15" s="3">
        <v>0</v>
      </c>
      <c r="E15" s="23">
        <f t="shared" si="0"/>
        <v>6823127.3958275877</v>
      </c>
    </row>
    <row r="16" spans="2:5">
      <c r="B16" t="s">
        <v>19</v>
      </c>
      <c r="C16" s="3">
        <v>0</v>
      </c>
      <c r="D16" s="3">
        <v>409179.5825507135</v>
      </c>
      <c r="E16" s="23">
        <f t="shared" si="0"/>
        <v>409179.5825507135</v>
      </c>
    </row>
    <row r="17" spans="2:7">
      <c r="B17" t="s">
        <v>23</v>
      </c>
      <c r="C17" s="3">
        <v>0</v>
      </c>
      <c r="D17" s="3">
        <v>131832.54399353272</v>
      </c>
      <c r="E17" s="23">
        <f t="shared" si="0"/>
        <v>131832.54399353272</v>
      </c>
    </row>
    <row r="18" spans="2:7">
      <c r="B18" t="s">
        <v>17</v>
      </c>
      <c r="C18" s="3">
        <v>0</v>
      </c>
      <c r="D18" s="3">
        <v>928823.19161035959</v>
      </c>
      <c r="E18" s="23">
        <f t="shared" si="0"/>
        <v>928823.19161035959</v>
      </c>
    </row>
    <row r="19" spans="2:7">
      <c r="B19" t="s">
        <v>15</v>
      </c>
      <c r="C19" s="3">
        <v>365602.86828066985</v>
      </c>
      <c r="D19" s="3">
        <v>87280.250316647711</v>
      </c>
      <c r="E19" s="23">
        <f t="shared" si="0"/>
        <v>452883.11859731755</v>
      </c>
    </row>
    <row r="20" spans="2:7">
      <c r="B20" t="s">
        <v>24</v>
      </c>
      <c r="C20" s="3">
        <v>0</v>
      </c>
      <c r="D20" s="3">
        <v>10061.66</v>
      </c>
      <c r="E20" s="23">
        <f t="shared" si="0"/>
        <v>10061.66</v>
      </c>
    </row>
    <row r="21" spans="2:7">
      <c r="B21" t="s">
        <v>20</v>
      </c>
      <c r="C21" s="3">
        <v>0</v>
      </c>
      <c r="D21" s="3">
        <v>707454.39187437808</v>
      </c>
      <c r="E21" s="23">
        <f t="shared" si="0"/>
        <v>707454.39187437808</v>
      </c>
    </row>
    <row r="22" spans="2:7">
      <c r="B22" t="s">
        <v>13</v>
      </c>
      <c r="C22" s="3">
        <v>131380.22834718035</v>
      </c>
      <c r="D22" s="3">
        <v>0</v>
      </c>
      <c r="E22" s="23">
        <f t="shared" si="0"/>
        <v>131380.22834718035</v>
      </c>
    </row>
    <row r="23" spans="2:7">
      <c r="B23" t="s">
        <v>18</v>
      </c>
      <c r="C23" s="3">
        <v>0</v>
      </c>
      <c r="D23" s="3">
        <v>236940.50631559506</v>
      </c>
      <c r="E23" s="23">
        <f t="shared" si="0"/>
        <v>236940.50631559506</v>
      </c>
    </row>
    <row r="24" spans="2:7" ht="15.75" thickBot="1">
      <c r="B24" s="34" t="s">
        <v>110</v>
      </c>
      <c r="C24" s="35">
        <v>8542743.0449720807</v>
      </c>
      <c r="D24" s="35">
        <v>5505629.8188635195</v>
      </c>
      <c r="E24" s="35">
        <f>SUM(E9:E23)</f>
        <v>14048372.863835601</v>
      </c>
    </row>
    <row r="25" spans="2:7" ht="15.75" thickTop="1"/>
    <row r="26" spans="2:7" ht="30">
      <c r="B26" s="1" t="s">
        <v>46</v>
      </c>
      <c r="C26" s="61" t="s">
        <v>36</v>
      </c>
      <c r="D26" s="61" t="s">
        <v>30</v>
      </c>
      <c r="E26" s="27" t="s">
        <v>37</v>
      </c>
      <c r="F26" s="27" t="s">
        <v>39</v>
      </c>
      <c r="G26" s="22"/>
    </row>
    <row r="27" spans="2:7">
      <c r="B27" t="s">
        <v>97</v>
      </c>
      <c r="C27" s="7">
        <v>-16650</v>
      </c>
      <c r="D27" s="7">
        <v>0</v>
      </c>
      <c r="E27" s="7">
        <f>SUM(C27:D27)</f>
        <v>-16650</v>
      </c>
      <c r="F27" t="s">
        <v>80</v>
      </c>
    </row>
    <row r="28" spans="2:7">
      <c r="B28" s="32" t="s">
        <v>77</v>
      </c>
      <c r="C28" s="7">
        <v>1180</v>
      </c>
      <c r="D28" s="7">
        <v>0</v>
      </c>
      <c r="E28" s="7">
        <f>SUM(C28:D28)</f>
        <v>1180</v>
      </c>
      <c r="F28" t="s">
        <v>113</v>
      </c>
    </row>
    <row r="29" spans="2:7">
      <c r="B29" s="36" t="s">
        <v>45</v>
      </c>
      <c r="C29" s="33">
        <v>8527273.0449720807</v>
      </c>
      <c r="D29" s="33">
        <v>5505629.8188635195</v>
      </c>
      <c r="E29" s="33">
        <f>SUM(E24,E27:E28)</f>
        <v>14032902.863835601</v>
      </c>
    </row>
    <row r="31" spans="2:7" ht="30">
      <c r="B31" s="1" t="s">
        <v>100</v>
      </c>
      <c r="C31" s="61" t="s">
        <v>36</v>
      </c>
      <c r="D31" s="61" t="s">
        <v>30</v>
      </c>
      <c r="E31" s="27" t="s">
        <v>37</v>
      </c>
      <c r="F31" s="27" t="s">
        <v>39</v>
      </c>
    </row>
    <row r="32" spans="2:7">
      <c r="B32" t="s">
        <v>99</v>
      </c>
      <c r="C32" s="7">
        <v>0</v>
      </c>
      <c r="D32" s="7">
        <v>0</v>
      </c>
      <c r="E32" s="7">
        <f>SUM(C32:D32)</f>
        <v>0</v>
      </c>
      <c r="F32" t="s">
        <v>114</v>
      </c>
    </row>
    <row r="33" spans="2:6">
      <c r="B33" t="s">
        <v>44</v>
      </c>
      <c r="C33" s="7">
        <v>-58513.34375</v>
      </c>
      <c r="D33" s="7">
        <v>72567.079018490011</v>
      </c>
      <c r="E33" s="7">
        <f t="shared" ref="E33:E35" si="1">SUM(C33:D33)</f>
        <v>14053.735268490011</v>
      </c>
      <c r="F33" t="s">
        <v>115</v>
      </c>
    </row>
    <row r="34" spans="2:6">
      <c r="B34" t="s">
        <v>124</v>
      </c>
      <c r="D34" s="3">
        <v>-86758.131728000008</v>
      </c>
      <c r="E34" s="7">
        <f t="shared" si="1"/>
        <v>-86758.131728000008</v>
      </c>
      <c r="F34" t="s">
        <v>125</v>
      </c>
    </row>
    <row r="35" spans="2:6">
      <c r="B35" t="s">
        <v>107</v>
      </c>
      <c r="C35" s="9">
        <v>496777.44592500007</v>
      </c>
      <c r="D35" s="3">
        <v>0</v>
      </c>
      <c r="E35" s="7">
        <f t="shared" si="1"/>
        <v>496777.44592500007</v>
      </c>
      <c r="F35" t="s">
        <v>108</v>
      </c>
    </row>
    <row r="36" spans="2:6">
      <c r="B36" t="s">
        <v>41</v>
      </c>
      <c r="C36" s="7">
        <v>-16961.548494288334</v>
      </c>
      <c r="D36" s="7">
        <v>0</v>
      </c>
      <c r="E36" s="7">
        <f t="shared" ref="E36" si="2">SUM(C36:D36)</f>
        <v>-16961.548494288334</v>
      </c>
      <c r="F36" t="s">
        <v>116</v>
      </c>
    </row>
    <row r="37" spans="2:6">
      <c r="B37" t="s">
        <v>31</v>
      </c>
      <c r="C37" s="7">
        <v>0</v>
      </c>
      <c r="D37" s="7">
        <v>-12021</v>
      </c>
      <c r="E37" s="7">
        <f>SUM(C37:D37)</f>
        <v>-12021</v>
      </c>
      <c r="F37" t="s">
        <v>118</v>
      </c>
    </row>
    <row r="38" spans="2:6">
      <c r="B38" t="s">
        <v>32</v>
      </c>
      <c r="C38" s="7">
        <v>0</v>
      </c>
      <c r="D38" s="7">
        <v>-39805</v>
      </c>
      <c r="E38" s="7">
        <f>SUM(C38:D38)</f>
        <v>-39805</v>
      </c>
      <c r="F38" t="s">
        <v>119</v>
      </c>
    </row>
    <row r="39" spans="2:6">
      <c r="B39" s="1" t="s">
        <v>48</v>
      </c>
      <c r="C39" s="33">
        <v>8948575.5986527912</v>
      </c>
      <c r="D39" s="33">
        <f>SUM(D32:D38)+D29</f>
        <v>5439612.7661540098</v>
      </c>
      <c r="E39" s="33">
        <f>SUM(E29,E32:E38)</f>
        <v>14388188.364806801</v>
      </c>
    </row>
    <row r="40" spans="2:6">
      <c r="C40" s="7"/>
      <c r="D40" s="7"/>
    </row>
    <row r="41" spans="2:6" ht="30">
      <c r="B41" s="1" t="s">
        <v>102</v>
      </c>
      <c r="C41" s="61" t="s">
        <v>36</v>
      </c>
      <c r="D41" s="61" t="s">
        <v>30</v>
      </c>
      <c r="E41" s="27" t="s">
        <v>37</v>
      </c>
    </row>
    <row r="42" spans="2:6">
      <c r="B42" t="s">
        <v>103</v>
      </c>
      <c r="C42" s="7">
        <v>306833.61644299171</v>
      </c>
      <c r="D42" s="7">
        <v>0</v>
      </c>
      <c r="E42" s="7">
        <f t="shared" ref="E42:E46" si="3">SUM(C42:D42)</f>
        <v>306833.61644299171</v>
      </c>
      <c r="F42" t="s">
        <v>114</v>
      </c>
    </row>
    <row r="43" spans="2:6">
      <c r="B43" t="s">
        <v>40</v>
      </c>
      <c r="C43" s="7">
        <v>-55746</v>
      </c>
      <c r="D43" s="7">
        <v>0</v>
      </c>
      <c r="E43" s="7">
        <f t="shared" si="3"/>
        <v>-55746</v>
      </c>
      <c r="F43" t="s">
        <v>117</v>
      </c>
    </row>
    <row r="44" spans="2:6">
      <c r="B44" t="s">
        <v>107</v>
      </c>
      <c r="C44" s="7">
        <v>102414.66228213598</v>
      </c>
      <c r="D44" s="7">
        <v>0</v>
      </c>
      <c r="E44" s="7">
        <f t="shared" si="3"/>
        <v>102414.66228213598</v>
      </c>
      <c r="F44" t="s">
        <v>108</v>
      </c>
    </row>
    <row r="45" spans="2:6">
      <c r="B45" t="s">
        <v>31</v>
      </c>
      <c r="C45" s="7">
        <v>0</v>
      </c>
      <c r="D45" s="7">
        <v>-151030</v>
      </c>
      <c r="E45" s="7">
        <f t="shared" si="3"/>
        <v>-151030</v>
      </c>
      <c r="F45" t="s">
        <v>118</v>
      </c>
    </row>
    <row r="46" spans="2:6">
      <c r="B46" t="s">
        <v>32</v>
      </c>
      <c r="C46" s="7">
        <v>0</v>
      </c>
      <c r="D46" s="7">
        <v>-3866</v>
      </c>
      <c r="E46" s="7">
        <f t="shared" si="3"/>
        <v>-3866</v>
      </c>
      <c r="F46" t="s">
        <v>119</v>
      </c>
    </row>
    <row r="47" spans="2:6">
      <c r="B47" t="s">
        <v>121</v>
      </c>
      <c r="C47" s="7">
        <v>0</v>
      </c>
      <c r="D47" s="7">
        <v>244428.94348317094</v>
      </c>
      <c r="E47" s="7">
        <f t="shared" ref="E47" si="4">SUM(C47:D47)</f>
        <v>244428.94348317094</v>
      </c>
      <c r="F47" t="s">
        <v>120</v>
      </c>
    </row>
    <row r="48" spans="2:6">
      <c r="B48" s="1" t="s">
        <v>38</v>
      </c>
      <c r="C48" s="33">
        <f>C39+SUM(C42:C47)</f>
        <v>9302077.8773779199</v>
      </c>
      <c r="D48" s="33">
        <f>D39+SUM(D42:D47)</f>
        <v>5529145.7096371809</v>
      </c>
      <c r="E48" s="33">
        <f>SUM(C48:D48)</f>
        <v>14831223.5870151</v>
      </c>
    </row>
    <row r="49" spans="2:5">
      <c r="C49" s="7"/>
      <c r="D49" s="7"/>
      <c r="E49" s="7"/>
    </row>
    <row r="51" spans="2:5">
      <c r="B51" s="1" t="s">
        <v>122</v>
      </c>
      <c r="D51" s="8">
        <v>6.4161921357897E-4</v>
      </c>
      <c r="E51" s="5">
        <f>E48*D51</f>
        <v>9515.9980143144985</v>
      </c>
    </row>
    <row r="53" spans="2:5">
      <c r="B53" s="1" t="s">
        <v>123</v>
      </c>
      <c r="C53" s="1"/>
      <c r="D53" s="1"/>
      <c r="E53" s="70">
        <f>E48-E51</f>
        <v>14821707.589000786</v>
      </c>
    </row>
  </sheetData>
  <pageMargins left="0.7" right="0.7" top="1" bottom="0.75" header="0.3" footer="0.3"/>
  <pageSetup scale="59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E10E-4D68-489F-BCB3-FAC53FD35B50}">
  <sheetPr>
    <pageSetUpPr fitToPage="1"/>
  </sheetPr>
  <dimension ref="B1:V305"/>
  <sheetViews>
    <sheetView zoomScale="70" zoomScaleNormal="70" workbookViewId="0">
      <selection activeCell="Q17" sqref="Q17"/>
    </sheetView>
  </sheetViews>
  <sheetFormatPr defaultColWidth="9.42578125" defaultRowHeight="15"/>
  <cols>
    <col min="1" max="1" width="2.7109375" customWidth="1"/>
    <col min="2" max="2" width="60.7109375" customWidth="1"/>
    <col min="3" max="3" width="26.5703125" bestFit="1" customWidth="1"/>
    <col min="4" max="4" width="23.85546875" style="6" bestFit="1" customWidth="1"/>
    <col min="5" max="5" width="0.85546875" customWidth="1"/>
    <col min="6" max="6" width="22" customWidth="1"/>
    <col min="7" max="7" width="25" customWidth="1"/>
    <col min="8" max="8" width="0.7109375" customWidth="1"/>
    <col min="9" max="9" width="20.85546875" customWidth="1"/>
    <col min="10" max="10" width="21.5703125" customWidth="1"/>
    <col min="11" max="11" width="12.7109375" customWidth="1"/>
    <col min="12" max="12" width="5.140625" customWidth="1"/>
    <col min="13" max="13" width="3.7109375" customWidth="1"/>
    <col min="14" max="14" width="13" customWidth="1"/>
    <col min="15" max="15" width="19.28515625" customWidth="1"/>
    <col min="16" max="16" width="15.28515625" customWidth="1"/>
    <col min="17" max="17" width="11.28515625" customWidth="1"/>
    <col min="18" max="18" width="21.5703125" customWidth="1"/>
    <col min="19" max="19" width="10.42578125" bestFit="1" customWidth="1"/>
    <col min="20" max="20" width="18.5703125" customWidth="1"/>
    <col min="21" max="21" width="12.42578125" bestFit="1" customWidth="1"/>
    <col min="22" max="22" width="11" bestFit="1" customWidth="1"/>
    <col min="24" max="24" width="10.5703125" bestFit="1" customWidth="1"/>
    <col min="29" max="29" width="13.5703125" bestFit="1" customWidth="1"/>
    <col min="32" max="32" width="12.42578125" customWidth="1"/>
  </cols>
  <sheetData>
    <row r="1" spans="2:22">
      <c r="B1" s="2" t="s">
        <v>76</v>
      </c>
      <c r="D1"/>
      <c r="M1" s="26"/>
      <c r="N1" s="26"/>
    </row>
    <row r="2" spans="2:22">
      <c r="B2" s="2" t="s">
        <v>35</v>
      </c>
      <c r="D2" s="4"/>
      <c r="F2" s="24"/>
      <c r="G2" s="25"/>
      <c r="H2" s="24"/>
      <c r="I2" s="24"/>
      <c r="J2" s="24"/>
      <c r="K2" s="26"/>
      <c r="L2" s="26"/>
      <c r="M2" s="26"/>
      <c r="N2" s="26"/>
    </row>
    <row r="3" spans="2:22">
      <c r="B3" s="2" t="s">
        <v>98</v>
      </c>
      <c r="D3" s="4"/>
      <c r="F3" s="24"/>
      <c r="G3" s="25"/>
      <c r="H3" s="24"/>
      <c r="I3" s="24"/>
      <c r="J3" s="24"/>
      <c r="K3" s="26"/>
      <c r="L3" s="26"/>
      <c r="M3" s="26"/>
      <c r="N3" s="26"/>
    </row>
    <row r="4" spans="2:22">
      <c r="B4" s="2" t="s">
        <v>58</v>
      </c>
      <c r="F4" s="24"/>
      <c r="G4" s="25"/>
      <c r="H4" s="24"/>
      <c r="I4" s="24"/>
      <c r="J4" s="24"/>
      <c r="K4" s="26"/>
      <c r="L4" s="26"/>
      <c r="M4" s="26"/>
      <c r="N4" s="26"/>
    </row>
    <row r="5" spans="2:22">
      <c r="B5" s="2"/>
      <c r="F5" s="24"/>
      <c r="G5" s="25"/>
      <c r="H5" s="24"/>
      <c r="I5" s="24"/>
      <c r="J5" s="24"/>
      <c r="K5" s="26"/>
      <c r="L5" s="26"/>
      <c r="M5" s="26"/>
      <c r="N5" s="26"/>
    </row>
    <row r="6" spans="2:22" ht="30">
      <c r="B6" s="1" t="s">
        <v>42</v>
      </c>
      <c r="C6" s="1" t="s">
        <v>53</v>
      </c>
      <c r="D6" s="1" t="s">
        <v>49</v>
      </c>
      <c r="E6" s="1"/>
      <c r="F6" s="71" t="s">
        <v>142</v>
      </c>
      <c r="G6" s="63" t="s">
        <v>49</v>
      </c>
      <c r="H6" s="28"/>
      <c r="I6" s="72" t="s">
        <v>143</v>
      </c>
      <c r="J6" s="48" t="s">
        <v>49</v>
      </c>
      <c r="K6" s="37" t="s">
        <v>27</v>
      </c>
      <c r="L6" s="26"/>
      <c r="M6" s="26"/>
      <c r="N6" s="26"/>
    </row>
    <row r="7" spans="2:22">
      <c r="B7" t="s">
        <v>73</v>
      </c>
      <c r="C7" s="10">
        <f>K7-F7-I7</f>
        <v>7980055.430997882</v>
      </c>
      <c r="F7" s="7">
        <f>R19</f>
        <v>555201.40776931844</v>
      </c>
      <c r="G7" s="6"/>
      <c r="I7" s="7">
        <f>R21</f>
        <v>7486.2062048802172</v>
      </c>
      <c r="K7" s="10">
        <v>8542743.0449720807</v>
      </c>
      <c r="L7" s="26"/>
      <c r="M7" s="26"/>
      <c r="N7" s="26"/>
    </row>
    <row r="8" spans="2:22">
      <c r="C8" s="10"/>
      <c r="F8" s="10"/>
      <c r="G8" s="6"/>
      <c r="K8" s="10"/>
      <c r="L8" s="26"/>
    </row>
    <row r="9" spans="2:22">
      <c r="B9" t="s">
        <v>72</v>
      </c>
      <c r="C9" s="10"/>
      <c r="F9" s="10"/>
      <c r="G9" s="6"/>
      <c r="K9" s="10"/>
      <c r="L9" s="26"/>
    </row>
    <row r="10" spans="2:22">
      <c r="B10" t="s">
        <v>74</v>
      </c>
      <c r="C10" s="10">
        <f>$K10*C$7/$K$7</f>
        <v>-114463.05512435806</v>
      </c>
      <c r="D10"/>
      <c r="F10" s="10">
        <f>$K10*F$7/$K$7</f>
        <v>-7963.6100140063745</v>
      </c>
      <c r="G10" s="6"/>
      <c r="I10" s="73">
        <f>$K10*I$7/$K$7</f>
        <v>-107.37945881590996</v>
      </c>
      <c r="K10" s="10">
        <v>-122534.04459718034</v>
      </c>
    </row>
    <row r="11" spans="2:22">
      <c r="B11" t="s">
        <v>75</v>
      </c>
      <c r="C11" s="9">
        <f>$K11*C$7/$K$7</f>
        <v>-4201.8310542146037</v>
      </c>
      <c r="D11"/>
      <c r="E11" s="9"/>
      <c r="F11" s="9">
        <f>$K11*F$7/$K$7</f>
        <v>-292.33663057614501</v>
      </c>
      <c r="G11" s="56"/>
      <c r="H11" s="9"/>
      <c r="I11" s="73">
        <f>$K11*I$7/$K$7</f>
        <v>-3.9417988987560575</v>
      </c>
      <c r="J11" s="9"/>
      <c r="K11" s="9">
        <v>-4498.1094836895045</v>
      </c>
    </row>
    <row r="12" spans="2:22">
      <c r="B12" t="s">
        <v>44</v>
      </c>
      <c r="C12" s="59">
        <f>$K12*C$7/$K$7</f>
        <v>-54659.226447511566</v>
      </c>
      <c r="D12"/>
      <c r="E12" s="9"/>
      <c r="F12" s="59">
        <f>$K12*F$7/$K$7</f>
        <v>-3802.8406862138299</v>
      </c>
      <c r="G12" s="56"/>
      <c r="H12" s="9"/>
      <c r="I12" s="74">
        <f>$K12*I$7/$K$7</f>
        <v>-51.276616274599732</v>
      </c>
      <c r="J12" s="9"/>
      <c r="K12" s="59">
        <v>-58513.34375</v>
      </c>
    </row>
    <row r="13" spans="2:22">
      <c r="C13" s="9"/>
      <c r="D13" s="51"/>
      <c r="F13" s="9"/>
      <c r="G13" s="6"/>
      <c r="K13" s="9"/>
    </row>
    <row r="14" spans="2:22">
      <c r="B14" t="s">
        <v>101</v>
      </c>
      <c r="C14" s="40">
        <f>C7+SUM(C10:C12)</f>
        <v>7806731.3183717979</v>
      </c>
      <c r="D14" s="50"/>
      <c r="F14" s="40">
        <f>F7+SUM(F10:F12)</f>
        <v>543142.62043852208</v>
      </c>
      <c r="G14" s="6"/>
      <c r="I14" s="40">
        <f>I7+SUM(I10:I12)</f>
        <v>7323.608330890951</v>
      </c>
      <c r="K14" s="40">
        <f>SUM(C14+F14+I14)</f>
        <v>8357197.5471412102</v>
      </c>
    </row>
    <row r="15" spans="2:22">
      <c r="C15" s="10"/>
      <c r="F15" s="10"/>
      <c r="G15" s="6"/>
      <c r="K15" s="10"/>
      <c r="V15" s="31"/>
    </row>
    <row r="16" spans="2:22">
      <c r="B16" t="s">
        <v>105</v>
      </c>
      <c r="C16" s="55">
        <f>D16*8/12</f>
        <v>0</v>
      </c>
      <c r="D16" s="4">
        <v>0</v>
      </c>
      <c r="F16" s="55">
        <f>G16*8/12</f>
        <v>0</v>
      </c>
      <c r="G16" s="4">
        <v>0</v>
      </c>
      <c r="I16" s="73">
        <f>J16*8/12</f>
        <v>0</v>
      </c>
      <c r="J16" s="4">
        <v>0</v>
      </c>
      <c r="K16" s="5">
        <f>C16+F16</f>
        <v>0</v>
      </c>
      <c r="N16" t="s">
        <v>71</v>
      </c>
      <c r="P16" t="s">
        <v>36</v>
      </c>
      <c r="Q16" t="s">
        <v>68</v>
      </c>
      <c r="R16" t="s">
        <v>52</v>
      </c>
    </row>
    <row r="17" spans="2:20">
      <c r="B17" t="s">
        <v>112</v>
      </c>
      <c r="C17" s="40">
        <f>C14/(1+$C$16)</f>
        <v>7806731.3183717979</v>
      </c>
      <c r="D17" s="49"/>
      <c r="E17" s="9"/>
      <c r="F17" s="40">
        <f>F14/(1+$F$16)</f>
        <v>543142.62043852208</v>
      </c>
      <c r="G17" s="4"/>
      <c r="H17" s="9"/>
      <c r="I17" s="40">
        <f>I14/(1+$F$16)</f>
        <v>7323.608330890951</v>
      </c>
      <c r="J17" s="9"/>
      <c r="K17" s="40">
        <f>SUM(C17+F17+I17)</f>
        <v>8357197.5471412102</v>
      </c>
      <c r="N17" s="54">
        <v>334078</v>
      </c>
      <c r="O17" t="s">
        <v>50</v>
      </c>
      <c r="P17" s="23">
        <v>584837.94238148048</v>
      </c>
      <c r="Q17" s="58">
        <v>0.46819286004991417</v>
      </c>
      <c r="R17" s="23">
        <f>P17*Q17</f>
        <v>273816.94890929223</v>
      </c>
    </row>
    <row r="18" spans="2:20">
      <c r="C18" s="3"/>
      <c r="D18" s="49"/>
      <c r="F18" s="3"/>
      <c r="G18" s="4"/>
      <c r="K18" s="7"/>
      <c r="N18" s="54">
        <v>334079</v>
      </c>
      <c r="O18" t="s">
        <v>51</v>
      </c>
      <c r="P18" s="23">
        <v>455256.58373613912</v>
      </c>
      <c r="Q18" s="58">
        <v>0.61807883490843285</v>
      </c>
      <c r="R18" s="23">
        <f>P18*Q18</f>
        <v>281384.45886002627</v>
      </c>
    </row>
    <row r="19" spans="2:20">
      <c r="C19" s="10"/>
      <c r="D19" s="4"/>
      <c r="F19" s="10"/>
      <c r="G19" s="4"/>
      <c r="N19" s="54"/>
      <c r="P19" s="69">
        <f>SUM(P17:P18)</f>
        <v>1040094.5261176196</v>
      </c>
      <c r="Q19" s="58"/>
      <c r="R19" s="69">
        <f>SUM(R17:R18)</f>
        <v>555201.40776931844</v>
      </c>
      <c r="S19" s="10"/>
      <c r="T19" s="75"/>
    </row>
    <row r="20" spans="2:20">
      <c r="B20" s="1" t="s">
        <v>78</v>
      </c>
      <c r="D20" s="4"/>
      <c r="G20" s="4"/>
      <c r="N20" s="54"/>
      <c r="P20" s="23"/>
      <c r="Q20" s="58"/>
      <c r="R20" s="23"/>
    </row>
    <row r="21" spans="2:20" ht="15.75" thickBot="1">
      <c r="B21" t="s">
        <v>54</v>
      </c>
      <c r="C21" s="41">
        <f>C17*D21</f>
        <v>292492.2000616634</v>
      </c>
      <c r="D21" s="4">
        <f>C34</f>
        <v>3.7466666666666669E-2</v>
      </c>
      <c r="F21" s="41">
        <f>F17*G21</f>
        <v>14121.708131401574</v>
      </c>
      <c r="G21" s="4">
        <f>F32</f>
        <v>2.5999999999999999E-2</v>
      </c>
      <c r="I21" s="41">
        <f>I17*J21</f>
        <v>219.70824992672851</v>
      </c>
      <c r="J21" s="4">
        <v>0.03</v>
      </c>
      <c r="K21" s="41">
        <f>SUM(C21+F21+I21)</f>
        <v>306833.61644299171</v>
      </c>
      <c r="N21" s="54">
        <v>335303</v>
      </c>
      <c r="O21" t="s">
        <v>144</v>
      </c>
      <c r="P21" s="23">
        <v>20073.513643642673</v>
      </c>
      <c r="Q21" s="58">
        <v>0.372939503157242</v>
      </c>
      <c r="R21" s="23">
        <f>P21*Q21</f>
        <v>7486.2062048802172</v>
      </c>
      <c r="S21" s="5"/>
    </row>
    <row r="22" spans="2:20" ht="15.75" thickTop="1">
      <c r="C22" s="7"/>
      <c r="D22" s="4"/>
      <c r="F22" s="7"/>
      <c r="G22" s="4"/>
      <c r="P22" s="69">
        <f>P19+P21</f>
        <v>1060168.0397612622</v>
      </c>
      <c r="R22" s="69">
        <f>R19+R21</f>
        <v>562687.6139741987</v>
      </c>
    </row>
    <row r="23" spans="2:20">
      <c r="B23" s="1"/>
      <c r="D23" s="49"/>
      <c r="E23" s="24"/>
      <c r="G23" s="76"/>
    </row>
    <row r="24" spans="2:20">
      <c r="C24" s="52"/>
      <c r="D24" s="53"/>
      <c r="E24" s="19"/>
      <c r="F24" s="52"/>
      <c r="G24" s="53"/>
      <c r="K24" s="52"/>
    </row>
    <row r="25" spans="2:20">
      <c r="C25" s="24"/>
      <c r="D25" s="49"/>
      <c r="E25" s="24"/>
      <c r="F25" s="24"/>
      <c r="G25" s="4"/>
    </row>
    <row r="26" spans="2:20">
      <c r="E26" s="24"/>
      <c r="F26" s="24"/>
      <c r="G26" s="81"/>
      <c r="O26" s="11" t="s">
        <v>67</v>
      </c>
      <c r="P26" t="s">
        <v>69</v>
      </c>
      <c r="Q26" t="s">
        <v>70</v>
      </c>
    </row>
    <row r="27" spans="2:20">
      <c r="B27" s="12" t="s">
        <v>57</v>
      </c>
      <c r="C27" s="12" t="s">
        <v>55</v>
      </c>
      <c r="D27" s="12"/>
      <c r="E27" s="12"/>
      <c r="F27" s="12" t="s">
        <v>56</v>
      </c>
      <c r="G27" s="6"/>
      <c r="O27" s="11" t="s">
        <v>65</v>
      </c>
      <c r="P27" s="10">
        <f>C14</f>
        <v>7806731.3183717979</v>
      </c>
      <c r="Q27" s="10">
        <f>F14</f>
        <v>543142.62043852208</v>
      </c>
    </row>
    <row r="28" spans="2:20">
      <c r="B28">
        <v>2020</v>
      </c>
      <c r="C28" s="24">
        <v>2.7400000000000001E-2</v>
      </c>
      <c r="F28" s="24">
        <v>0.03</v>
      </c>
      <c r="G28" s="6"/>
      <c r="O28" s="11" t="s">
        <v>66</v>
      </c>
      <c r="P28" s="3">
        <f>C17</f>
        <v>7806731.3183717979</v>
      </c>
      <c r="Q28" s="3">
        <f>F17</f>
        <v>543142.62043852208</v>
      </c>
    </row>
    <row r="29" spans="2:20">
      <c r="B29">
        <v>2021</v>
      </c>
      <c r="C29" s="8">
        <v>3.1099999999999999E-2</v>
      </c>
      <c r="D29"/>
      <c r="F29" s="8">
        <v>0.03</v>
      </c>
      <c r="H29" s="24"/>
      <c r="I29" s="24"/>
      <c r="J29" s="24"/>
      <c r="O29" s="11" t="s">
        <v>109</v>
      </c>
      <c r="P29" s="7">
        <f>P28*(1+(0/12*0.04))</f>
        <v>7806731.3183717979</v>
      </c>
      <c r="Q29" s="7">
        <f>Q28*(1+(0/12*0.026))</f>
        <v>543142.62043852208</v>
      </c>
    </row>
    <row r="30" spans="2:20">
      <c r="B30">
        <v>2022</v>
      </c>
      <c r="C30" s="8">
        <v>3.2000000000000001E-2</v>
      </c>
      <c r="D30"/>
      <c r="F30" s="8">
        <v>2.75E-2</v>
      </c>
      <c r="O30" s="11" t="s">
        <v>34</v>
      </c>
      <c r="P30" s="7">
        <f>P29-P27</f>
        <v>0</v>
      </c>
      <c r="Q30" s="7">
        <f>Q29-Q27</f>
        <v>0</v>
      </c>
    </row>
    <row r="31" spans="2:20">
      <c r="B31">
        <v>2023</v>
      </c>
      <c r="C31" s="8">
        <v>3.3000000000000002E-2</v>
      </c>
      <c r="D31"/>
      <c r="F31" s="8">
        <v>2.75E-2</v>
      </c>
      <c r="O31" s="11"/>
    </row>
    <row r="32" spans="2:20">
      <c r="B32">
        <v>2024</v>
      </c>
      <c r="C32" s="8">
        <v>3.9399999999999998E-2</v>
      </c>
      <c r="D32"/>
      <c r="F32" s="8">
        <v>2.5999999999999999E-2</v>
      </c>
      <c r="O32" s="11" t="s">
        <v>63</v>
      </c>
      <c r="P32" s="7">
        <f>P29*C34+P29</f>
        <v>8099223.518433461</v>
      </c>
      <c r="Q32" s="7">
        <f>Q29*G21+Q29</f>
        <v>557264.32856992364</v>
      </c>
    </row>
    <row r="33" spans="2:17">
      <c r="B33">
        <v>2025</v>
      </c>
      <c r="C33" s="8">
        <v>0.04</v>
      </c>
      <c r="F33" s="8">
        <v>2.5999999999999999E-2</v>
      </c>
      <c r="G33" s="24"/>
      <c r="O33" s="11" t="s">
        <v>43</v>
      </c>
      <c r="P33" s="7">
        <f>P32-P27</f>
        <v>292492.20006166305</v>
      </c>
      <c r="Q33" s="7">
        <f>Q32-Q27</f>
        <v>14121.708131401567</v>
      </c>
    </row>
    <row r="34" spans="2:17">
      <c r="B34">
        <v>2026</v>
      </c>
      <c r="C34" s="24">
        <f>AVERAGE(C31:C33)</f>
        <v>3.7466666666666669E-2</v>
      </c>
      <c r="D34" s="24" t="s">
        <v>79</v>
      </c>
      <c r="F34" s="8">
        <v>2.5999999999999999E-2</v>
      </c>
      <c r="O34" s="11" t="s">
        <v>64</v>
      </c>
      <c r="P34" s="57">
        <f>C21</f>
        <v>292492.2000616634</v>
      </c>
      <c r="Q34" s="57">
        <f>F21</f>
        <v>14121.708131401574</v>
      </c>
    </row>
    <row r="35" spans="2:17">
      <c r="D35"/>
      <c r="O35" s="11" t="s">
        <v>34</v>
      </c>
      <c r="P35" s="7">
        <f>P33-P34</f>
        <v>0</v>
      </c>
      <c r="Q35" s="23">
        <f>Q33-Q34</f>
        <v>0</v>
      </c>
    </row>
    <row r="36" spans="2:17">
      <c r="D36"/>
    </row>
    <row r="37" spans="2:17">
      <c r="D37"/>
    </row>
    <row r="38" spans="2:17">
      <c r="D38"/>
    </row>
    <row r="39" spans="2:17">
      <c r="D39"/>
    </row>
    <row r="40" spans="2:17">
      <c r="D40"/>
    </row>
    <row r="41" spans="2:17">
      <c r="D41"/>
    </row>
    <row r="42" spans="2:17">
      <c r="D42"/>
    </row>
    <row r="43" spans="2:17">
      <c r="D43"/>
    </row>
    <row r="44" spans="2:17">
      <c r="D44"/>
    </row>
    <row r="45" spans="2:17">
      <c r="D45"/>
    </row>
    <row r="46" spans="2:17">
      <c r="D46"/>
    </row>
    <row r="47" spans="2:17">
      <c r="D47"/>
    </row>
    <row r="48" spans="2:17">
      <c r="D48"/>
    </row>
    <row r="49" spans="4:4">
      <c r="D49"/>
    </row>
    <row r="50" spans="4:4">
      <c r="D50"/>
    </row>
    <row r="51" spans="4:4">
      <c r="D51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  <row r="162" spans="4:4">
      <c r="D162"/>
    </row>
    <row r="163" spans="4:4">
      <c r="D163"/>
    </row>
    <row r="164" spans="4:4">
      <c r="D164"/>
    </row>
    <row r="165" spans="4:4">
      <c r="D165"/>
    </row>
    <row r="166" spans="4:4">
      <c r="D166"/>
    </row>
    <row r="167" spans="4:4">
      <c r="D167"/>
    </row>
    <row r="168" spans="4:4">
      <c r="D168"/>
    </row>
    <row r="169" spans="4:4">
      <c r="D169"/>
    </row>
    <row r="170" spans="4:4">
      <c r="D170"/>
    </row>
    <row r="171" spans="4:4">
      <c r="D171"/>
    </row>
    <row r="172" spans="4:4">
      <c r="D172"/>
    </row>
    <row r="173" spans="4:4">
      <c r="D173"/>
    </row>
    <row r="174" spans="4:4">
      <c r="D174"/>
    </row>
    <row r="175" spans="4:4">
      <c r="D175"/>
    </row>
    <row r="176" spans="4:4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  <row r="226" spans="4:4">
      <c r="D226"/>
    </row>
    <row r="227" spans="4:4">
      <c r="D227"/>
    </row>
    <row r="228" spans="4:4">
      <c r="D228"/>
    </row>
    <row r="229" spans="4:4">
      <c r="D229"/>
    </row>
    <row r="230" spans="4:4">
      <c r="D230"/>
    </row>
    <row r="231" spans="4:4">
      <c r="D231"/>
    </row>
    <row r="232" spans="4:4">
      <c r="D232"/>
    </row>
    <row r="233" spans="4:4">
      <c r="D233"/>
    </row>
    <row r="234" spans="4:4">
      <c r="D234"/>
    </row>
    <row r="235" spans="4:4">
      <c r="D235"/>
    </row>
    <row r="236" spans="4:4">
      <c r="D236"/>
    </row>
    <row r="237" spans="4:4">
      <c r="D237"/>
    </row>
    <row r="238" spans="4:4">
      <c r="D238"/>
    </row>
    <row r="239" spans="4:4">
      <c r="D239"/>
    </row>
    <row r="240" spans="4:4">
      <c r="D240"/>
    </row>
    <row r="241" spans="4:4">
      <c r="D241"/>
    </row>
    <row r="242" spans="4:4">
      <c r="D242"/>
    </row>
    <row r="243" spans="4:4">
      <c r="D243"/>
    </row>
    <row r="244" spans="4:4">
      <c r="D244"/>
    </row>
    <row r="245" spans="4:4">
      <c r="D245"/>
    </row>
    <row r="246" spans="4:4">
      <c r="D246"/>
    </row>
    <row r="247" spans="4:4">
      <c r="D247"/>
    </row>
    <row r="248" spans="4:4">
      <c r="D248"/>
    </row>
    <row r="249" spans="4:4">
      <c r="D249"/>
    </row>
    <row r="250" spans="4:4">
      <c r="D250"/>
    </row>
    <row r="251" spans="4:4">
      <c r="D251"/>
    </row>
    <row r="252" spans="4:4">
      <c r="D252"/>
    </row>
    <row r="253" spans="4:4">
      <c r="D253"/>
    </row>
    <row r="254" spans="4:4">
      <c r="D254"/>
    </row>
    <row r="255" spans="4:4">
      <c r="D255"/>
    </row>
    <row r="256" spans="4:4">
      <c r="D256"/>
    </row>
    <row r="257" spans="4:4">
      <c r="D257"/>
    </row>
    <row r="258" spans="4:4">
      <c r="D258"/>
    </row>
    <row r="259" spans="4:4">
      <c r="D259"/>
    </row>
    <row r="260" spans="4:4">
      <c r="D260"/>
    </row>
    <row r="261" spans="4:4">
      <c r="D261"/>
    </row>
    <row r="262" spans="4:4">
      <c r="D262"/>
    </row>
    <row r="263" spans="4:4">
      <c r="D263"/>
    </row>
    <row r="264" spans="4:4">
      <c r="D264"/>
    </row>
    <row r="265" spans="4:4">
      <c r="D265"/>
    </row>
    <row r="266" spans="4:4">
      <c r="D266"/>
    </row>
    <row r="267" spans="4:4">
      <c r="D267"/>
    </row>
    <row r="268" spans="4:4">
      <c r="D268"/>
    </row>
    <row r="269" spans="4:4">
      <c r="D269"/>
    </row>
    <row r="270" spans="4:4">
      <c r="D270"/>
    </row>
    <row r="271" spans="4:4">
      <c r="D271"/>
    </row>
    <row r="272" spans="4:4">
      <c r="D272"/>
    </row>
    <row r="273" spans="4:4">
      <c r="D273"/>
    </row>
    <row r="274" spans="4:4">
      <c r="D274"/>
    </row>
    <row r="275" spans="4:4">
      <c r="D275"/>
    </row>
    <row r="276" spans="4:4">
      <c r="D276"/>
    </row>
    <row r="277" spans="4:4">
      <c r="D277"/>
    </row>
    <row r="278" spans="4:4">
      <c r="D278"/>
    </row>
    <row r="279" spans="4:4">
      <c r="D279"/>
    </row>
    <row r="280" spans="4:4">
      <c r="D280"/>
    </row>
    <row r="281" spans="4:4">
      <c r="D281"/>
    </row>
    <row r="282" spans="4:4">
      <c r="D282"/>
    </row>
    <row r="283" spans="4:4">
      <c r="D283"/>
    </row>
    <row r="284" spans="4:4">
      <c r="D284"/>
    </row>
    <row r="285" spans="4:4">
      <c r="D285"/>
    </row>
    <row r="286" spans="4:4">
      <c r="D286"/>
    </row>
    <row r="287" spans="4:4">
      <c r="D287"/>
    </row>
    <row r="288" spans="4:4">
      <c r="D288"/>
    </row>
    <row r="289" spans="4:4">
      <c r="D289"/>
    </row>
    <row r="290" spans="4:4">
      <c r="D290"/>
    </row>
    <row r="291" spans="4:4">
      <c r="D291"/>
    </row>
    <row r="292" spans="4:4">
      <c r="D292"/>
    </row>
    <row r="293" spans="4:4">
      <c r="D293"/>
    </row>
    <row r="294" spans="4:4">
      <c r="D294"/>
    </row>
    <row r="295" spans="4:4">
      <c r="D295"/>
    </row>
    <row r="296" spans="4:4">
      <c r="D296"/>
    </row>
    <row r="297" spans="4:4">
      <c r="D297"/>
    </row>
    <row r="298" spans="4:4">
      <c r="D298"/>
    </row>
    <row r="299" spans="4:4">
      <c r="D299"/>
    </row>
    <row r="300" spans="4:4">
      <c r="D300"/>
    </row>
    <row r="301" spans="4:4">
      <c r="D301"/>
    </row>
    <row r="302" spans="4:4">
      <c r="D302"/>
    </row>
    <row r="303" spans="4:4">
      <c r="D303"/>
    </row>
    <row r="304" spans="4:4">
      <c r="D304"/>
    </row>
    <row r="305" spans="4:4">
      <c r="D305"/>
    </row>
  </sheetData>
  <pageMargins left="0.7" right="0.7" top="0.75" bottom="0.75" header="0.3" footer="0.3"/>
  <pageSetup scale="29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E367-3A5E-4620-8421-02BA714AFB31}">
  <dimension ref="B1:G26"/>
  <sheetViews>
    <sheetView workbookViewId="0">
      <selection activeCell="I11" sqref="I11"/>
    </sheetView>
  </sheetViews>
  <sheetFormatPr defaultRowHeight="15"/>
  <cols>
    <col min="1" max="1" width="3" customWidth="1"/>
    <col min="2" max="2" width="4.85546875" customWidth="1"/>
    <col min="3" max="3" width="13.85546875" customWidth="1"/>
    <col min="4" max="4" width="32.7109375" bestFit="1" customWidth="1"/>
    <col min="5" max="5" width="15.7109375" bestFit="1" customWidth="1"/>
    <col min="6" max="6" width="14.140625" bestFit="1" customWidth="1"/>
    <col min="7" max="7" width="12.42578125" customWidth="1"/>
  </cols>
  <sheetData>
    <row r="1" spans="2:7">
      <c r="B1" s="2" t="str">
        <f>'Workpaper 1-Summary'!$B$1</f>
        <v>Kentucky-American Water Company, Inc.</v>
      </c>
    </row>
    <row r="2" spans="2:7">
      <c r="B2" s="2" t="str">
        <f>'Workpaper 1-Summary'!$B$2</f>
        <v>Post-Test Year - Support Services Workpaper</v>
      </c>
    </row>
    <row r="3" spans="2:7">
      <c r="B3" s="2" t="s">
        <v>98</v>
      </c>
    </row>
    <row r="4" spans="2:7">
      <c r="B4" s="2" t="s">
        <v>59</v>
      </c>
    </row>
    <row r="5" spans="2:7" ht="15" customHeight="1"/>
    <row r="6" spans="2:7">
      <c r="B6" t="s">
        <v>60</v>
      </c>
    </row>
    <row r="8" spans="2:7">
      <c r="C8" s="39" t="s">
        <v>33</v>
      </c>
      <c r="D8" s="39" t="s">
        <v>61</v>
      </c>
      <c r="E8" s="39" t="s">
        <v>36</v>
      </c>
      <c r="F8" s="39" t="s">
        <v>30</v>
      </c>
      <c r="G8" s="39" t="s">
        <v>27</v>
      </c>
    </row>
    <row r="9" spans="2:7">
      <c r="C9" s="6">
        <v>50185000</v>
      </c>
      <c r="D9" t="s">
        <v>0</v>
      </c>
      <c r="E9" s="38">
        <v>49667.16</v>
      </c>
      <c r="F9" s="38">
        <v>0</v>
      </c>
      <c r="G9" s="10">
        <f>SUM(E9:F9)</f>
        <v>49667.16</v>
      </c>
    </row>
    <row r="10" spans="2:7">
      <c r="C10" s="6">
        <v>52567000</v>
      </c>
      <c r="D10" t="s">
        <v>10</v>
      </c>
      <c r="E10" s="3">
        <v>0</v>
      </c>
      <c r="F10" s="3">
        <v>1217.4907691389419</v>
      </c>
      <c r="G10" s="7">
        <f t="shared" ref="G10:G11" si="0">SUM(E10:F10)</f>
        <v>1217.4907691389419</v>
      </c>
    </row>
    <row r="11" spans="2:7">
      <c r="C11" s="6">
        <v>52503000</v>
      </c>
      <c r="D11" t="s">
        <v>2</v>
      </c>
      <c r="E11" s="3">
        <v>0</v>
      </c>
      <c r="F11" s="3">
        <v>0</v>
      </c>
      <c r="G11" s="7">
        <f t="shared" si="0"/>
        <v>0</v>
      </c>
    </row>
    <row r="12" spans="2:7">
      <c r="C12" s="6">
        <v>50630000</v>
      </c>
      <c r="D12" t="s">
        <v>1</v>
      </c>
      <c r="E12" s="3">
        <v>8846.1837500000001</v>
      </c>
      <c r="F12" s="3">
        <v>0</v>
      </c>
      <c r="G12" s="7">
        <f>SUM(E12:F12)</f>
        <v>8846.1837500000001</v>
      </c>
    </row>
    <row r="13" spans="2:7">
      <c r="C13" s="6">
        <v>52556000</v>
      </c>
      <c r="D13" t="s">
        <v>8</v>
      </c>
      <c r="E13" s="3">
        <v>0</v>
      </c>
      <c r="F13" s="3">
        <v>0</v>
      </c>
      <c r="G13" s="7">
        <f t="shared" ref="G13:G15" si="1">SUM(E13:F13)</f>
        <v>0</v>
      </c>
    </row>
    <row r="14" spans="2:7">
      <c r="C14" s="6">
        <v>75840000</v>
      </c>
      <c r="D14" t="s">
        <v>8</v>
      </c>
      <c r="E14" s="3">
        <v>0</v>
      </c>
      <c r="F14" s="3">
        <v>10054.219999999999</v>
      </c>
      <c r="G14" s="7">
        <f t="shared" si="1"/>
        <v>10054.219999999999</v>
      </c>
    </row>
    <row r="15" spans="2:7">
      <c r="C15" s="6">
        <v>75815000</v>
      </c>
      <c r="D15" t="s">
        <v>26</v>
      </c>
      <c r="E15" s="3">
        <v>0</v>
      </c>
      <c r="F15" s="3">
        <v>0</v>
      </c>
      <c r="G15" s="7">
        <f t="shared" si="1"/>
        <v>0</v>
      </c>
    </row>
    <row r="16" spans="2:7">
      <c r="C16" s="6">
        <v>52514000</v>
      </c>
      <c r="D16" t="s">
        <v>3</v>
      </c>
      <c r="E16" s="3">
        <v>0</v>
      </c>
      <c r="F16" s="3">
        <v>-84400.164999999994</v>
      </c>
      <c r="G16" s="7">
        <f t="shared" ref="G16:G22" si="2">SUM(E16:F16)</f>
        <v>-84400.164999999994</v>
      </c>
    </row>
    <row r="17" spans="3:7">
      <c r="C17" s="6">
        <v>52514700</v>
      </c>
      <c r="D17" t="s">
        <v>4</v>
      </c>
      <c r="E17" s="3">
        <v>0</v>
      </c>
      <c r="F17" s="3">
        <v>386</v>
      </c>
      <c r="G17" s="7">
        <f t="shared" si="2"/>
        <v>386</v>
      </c>
    </row>
    <row r="18" spans="3:7">
      <c r="C18" s="6">
        <v>52515000</v>
      </c>
      <c r="D18" t="s">
        <v>5</v>
      </c>
      <c r="E18" s="3">
        <v>0</v>
      </c>
      <c r="F18" s="3">
        <v>0</v>
      </c>
      <c r="G18" s="7">
        <f t="shared" si="2"/>
        <v>0</v>
      </c>
    </row>
    <row r="19" spans="3:7">
      <c r="C19" s="6">
        <v>52522000</v>
      </c>
      <c r="D19" t="s">
        <v>6</v>
      </c>
      <c r="E19" s="3">
        <v>0</v>
      </c>
      <c r="F19" s="3">
        <v>6.0052123710460128</v>
      </c>
      <c r="G19" s="7">
        <f t="shared" si="2"/>
        <v>6.0052123710460128</v>
      </c>
    </row>
    <row r="20" spans="3:7">
      <c r="C20" s="6">
        <v>52549000</v>
      </c>
      <c r="D20" t="s">
        <v>7</v>
      </c>
      <c r="E20" s="3">
        <v>0</v>
      </c>
      <c r="F20" s="3">
        <v>0</v>
      </c>
      <c r="G20" s="7">
        <f t="shared" si="2"/>
        <v>0</v>
      </c>
    </row>
    <row r="21" spans="3:7">
      <c r="C21" s="6">
        <v>52564000</v>
      </c>
      <c r="D21" t="s">
        <v>9</v>
      </c>
      <c r="E21" s="3">
        <v>0</v>
      </c>
      <c r="F21" s="3">
        <v>-8.7099999999999973</v>
      </c>
      <c r="G21" s="7">
        <f t="shared" si="2"/>
        <v>-8.7099999999999973</v>
      </c>
    </row>
    <row r="22" spans="3:7">
      <c r="C22" s="6">
        <v>53157000</v>
      </c>
      <c r="D22" t="s">
        <v>11</v>
      </c>
      <c r="E22" s="3">
        <v>0</v>
      </c>
      <c r="F22" s="3">
        <v>178.08</v>
      </c>
      <c r="G22" s="7">
        <f t="shared" si="2"/>
        <v>178.08</v>
      </c>
    </row>
    <row r="24" spans="3:7">
      <c r="D24" t="s">
        <v>27</v>
      </c>
      <c r="E24" s="30">
        <f>SUM(E9:E22)</f>
        <v>58513.34375</v>
      </c>
      <c r="F24" s="30">
        <f>SUM(F9:F22)</f>
        <v>-72567.079018490011</v>
      </c>
      <c r="G24" s="30">
        <f t="shared" ref="G24:G25" si="3">SUM(E24:F24)</f>
        <v>-14053.735268490011</v>
      </c>
    </row>
    <row r="25" spans="3:7">
      <c r="D25" t="s">
        <v>47</v>
      </c>
      <c r="E25" s="38">
        <f>-E24</f>
        <v>-58513.34375</v>
      </c>
      <c r="F25" s="38">
        <f>-F24</f>
        <v>72567.079018490011</v>
      </c>
      <c r="G25" s="10">
        <f t="shared" si="3"/>
        <v>14053.735268490011</v>
      </c>
    </row>
    <row r="26" spans="3:7">
      <c r="G26" s="22"/>
    </row>
  </sheetData>
  <sortState xmlns:xlrd2="http://schemas.microsoft.com/office/spreadsheetml/2017/richdata2" ref="C12:D22">
    <sortCondition ref="C12:C22"/>
  </sortState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4QVSNHSJP2QR-935301945-43147</_dlc_DocId>
    <_dlc_DocIdUrl xmlns="00c1cf47-8665-4c73-8994-ff3a5e26da0f">
      <Url>https://amwater.sharepoint.com/sites/sers/KY/_layouts/15/DocIdRedir.aspx?ID=4QVSNHSJP2QR-935301945-43147</Url>
      <Description>4QVSNHSJP2QR-935301945-43147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25484-9088-4EC8-BFA6-3CF8E63D9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4789B-DB36-4BCA-AC02-41D303139E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903536E-C192-4014-82DB-0906E057C44B}">
  <ds:schemaRefs>
    <ds:schemaRef ds:uri="http://purl.org/dc/terms/"/>
    <ds:schemaRef ds:uri="http://schemas.microsoft.com/office/2006/documentManagement/types"/>
    <ds:schemaRef ds:uri="http://www.w3.org/XML/1998/namespace"/>
    <ds:schemaRef ds:uri="00c1cf47-8665-4c73-8994-ff3a5e26da0f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2fe6fb52-c0a5-4a92-a842-c78f204765cb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744BE10-3C9C-4A29-B8E5-538AC2613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Exhibit</vt:lpstr>
      <vt:lpstr>Workpaper 1-Summary</vt:lpstr>
      <vt:lpstr>Wkpr 2-Merit</vt:lpstr>
      <vt:lpstr>Wkpr 3-Misc Adjustments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hawnjd</dc:creator>
  <cp:lastModifiedBy>Robert J Prendergast</cp:lastModifiedBy>
  <cp:lastPrinted>2022-01-04T22:28:13Z</cp:lastPrinted>
  <dcterms:created xsi:type="dcterms:W3CDTF">2013-05-06T19:30:41Z</dcterms:created>
  <dcterms:modified xsi:type="dcterms:W3CDTF">2025-06-02T20:34:37Z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iteId">
    <vt:lpwstr>35378cf9-dac0-45f0-84c7-1bfb98207b59</vt:lpwstr>
  </property>
  <property fmtid="{D5CDD505-2E9C-101B-9397-08002B2CF9AE}" pid="4" name="MSIP_Label_846c87f6-c46e-48eb-b7ce-d3a4a7d30611_Owner">
    <vt:lpwstr>Jamie.Hawn@amwater.com</vt:lpwstr>
  </property>
  <property fmtid="{D5CDD505-2E9C-101B-9397-08002B2CF9AE}" pid="5" name="MSIP_Label_846c87f6-c46e-48eb-b7ce-d3a4a7d30611_SetDate">
    <vt:lpwstr>2020-07-21T03:13:44.7876004Z</vt:lpwstr>
  </property>
  <property fmtid="{D5CDD505-2E9C-101B-9397-08002B2CF9AE}" pid="6" name="MSIP_Label_846c87f6-c46e-48eb-b7ce-d3a4a7d30611_Name">
    <vt:lpwstr>General</vt:lpwstr>
  </property>
  <property fmtid="{D5CDD505-2E9C-101B-9397-08002B2CF9AE}" pid="7" name="MSIP_Label_846c87f6-c46e-48eb-b7ce-d3a4a7d30611_Application">
    <vt:lpwstr>Microsoft Azure Information Protection</vt:lpwstr>
  </property>
  <property fmtid="{D5CDD505-2E9C-101B-9397-08002B2CF9AE}" pid="8" name="MSIP_Label_846c87f6-c46e-48eb-b7ce-d3a4a7d30611_ActionId">
    <vt:lpwstr>dee3b8e1-75a5-4794-b3e6-25e6f9c51797</vt:lpwstr>
  </property>
  <property fmtid="{D5CDD505-2E9C-101B-9397-08002B2CF9AE}" pid="9" name="MSIP_Label_846c87f6-c46e-48eb-b7ce-d3a4a7d30611_Extended_MSFT_Method">
    <vt:lpwstr>Automatic</vt:lpwstr>
  </property>
  <property fmtid="{D5CDD505-2E9C-101B-9397-08002B2CF9AE}" pid="10" name="Sensitivity">
    <vt:lpwstr>General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CustomUiType">
    <vt:lpwstr>2</vt:lpwstr>
  </property>
  <property fmtid="{D5CDD505-2E9C-101B-9397-08002B2CF9AE}" pid="14" name="ContentTypeId">
    <vt:lpwstr>0x010100C0E29653547FF241A31EDBD91E011A23</vt:lpwstr>
  </property>
  <property fmtid="{D5CDD505-2E9C-101B-9397-08002B2CF9AE}" pid="15" name="_dlc_DocIdItemGuid">
    <vt:lpwstr>686cc3b3-9805-40e7-b597-94f874d850bd</vt:lpwstr>
  </property>
</Properties>
</file>